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josefsigurdsson/Dropbox/Research projects using Icelandic data/Westman islands/Data Processing/Education by region/"/>
    </mc:Choice>
  </mc:AlternateContent>
  <xr:revisionPtr revIDLastSave="0" documentId="13_ncr:1_{E03AB019-EEDC-2A49-A886-42A4B5DBAB87}" xr6:coauthVersionLast="47" xr6:coauthVersionMax="47" xr10:uidLastSave="{00000000-0000-0000-0000-000000000000}"/>
  <bookViews>
    <workbookView xWindow="0" yWindow="460" windowWidth="51200" windowHeight="27180" xr2:uid="{00000000-000D-0000-FFFF-FFFF00000000}"/>
  </bookViews>
  <sheets>
    <sheet name="Sheet1" sheetId="3" r:id="rId1"/>
    <sheet name="Raw from StatIc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3" l="1"/>
  <c r="D16" i="3" s="1"/>
  <c r="C17" i="3"/>
  <c r="D17" i="3" s="1"/>
  <c r="C18" i="3"/>
  <c r="D18" i="3" s="1"/>
  <c r="C19" i="3"/>
  <c r="D19" i="3" s="1"/>
  <c r="D13" i="3"/>
  <c r="D14" i="3"/>
  <c r="D15" i="3"/>
  <c r="D12" i="3"/>
  <c r="D9" i="3"/>
  <c r="D10" i="3"/>
  <c r="D11" i="3"/>
  <c r="D8" i="3"/>
  <c r="D5" i="3"/>
  <c r="D6" i="3"/>
  <c r="D7" i="3"/>
  <c r="D4" i="3"/>
  <c r="H6" i="2"/>
  <c r="H7" i="2"/>
  <c r="H5" i="2"/>
  <c r="G7" i="2"/>
  <c r="G6" i="2"/>
  <c r="G5" i="2"/>
  <c r="G4" i="2"/>
  <c r="D14" i="2"/>
  <c r="D15" i="2"/>
  <c r="D13" i="2"/>
  <c r="D10" i="2"/>
  <c r="D11" i="2"/>
  <c r="D9" i="2"/>
</calcChain>
</file>

<file path=xl/sharedStrings.xml><?xml version="1.0" encoding="utf-8"?>
<sst xmlns="http://schemas.openxmlformats.org/spreadsheetml/2006/main" count="53" uniqueCount="32">
  <si>
    <t>Mannfjöldi eftir talningarsvæðum, menntunarstigi og aldri 31. des. 2011</t>
  </si>
  <si>
    <t>25 til 64 ára</t>
  </si>
  <si>
    <t>Alls</t>
  </si>
  <si>
    <t>Grunnskólastig eða minna</t>
  </si>
  <si>
    <t>Framhaldsskólastig</t>
  </si>
  <si>
    <t>Háskólastig</t>
  </si>
  <si>
    <t>Höfuðborgarsvæði</t>
  </si>
  <si>
    <t>..Vestmannaeyjar</t>
  </si>
  <si>
    <t>Talningarsvæði:</t>
  </si>
  <si>
    <t>Skipting mannfjöldans í 42 tiltölulega jafnfjölmenn svæði, sem þekja landið allt. Fæst búa rúmlega 4.000 manns á svæði en flestir tæplega 14.000. Að meðaltali eru rúmlega 7.500 manns á hverju talningarsvæði.</t>
  </si>
  <si>
    <t>Síðast uppfært:</t>
  </si>
  <si>
    <t>20150318 09:00</t>
  </si>
  <si>
    <t>Heimild:</t>
  </si>
  <si>
    <t>Hagstofa Íslands</t>
  </si>
  <si>
    <t>Höfundaréttur</t>
  </si>
  <si>
    <t>Eining:</t>
  </si>
  <si>
    <t>Einstaklingar</t>
  </si>
  <si>
    <t>Gagnasett:</t>
  </si>
  <si>
    <t>Manntal2011.Skra</t>
  </si>
  <si>
    <t>Töflukóði:</t>
  </si>
  <si>
    <t>CEN07020</t>
  </si>
  <si>
    <t>Population</t>
  </si>
  <si>
    <t>Capital area</t>
  </si>
  <si>
    <t>Westman Islands</t>
  </si>
  <si>
    <t>Other regions</t>
  </si>
  <si>
    <t>Total</t>
  </si>
  <si>
    <t>Compulsory schooling</t>
  </si>
  <si>
    <t>Junior college</t>
  </si>
  <si>
    <t>University</t>
  </si>
  <si>
    <t>Share</t>
  </si>
  <si>
    <t>Table 12: Educational Attainment by Location</t>
  </si>
  <si>
    <t>Age 25 to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</si>
</sst>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NumberFormat="0" applyBorder="0" applyAlignment="0"/>
    <xf numFmtId="9" fontId="3" fillId="0" borderId="0" applyFont="0" applyFill="0" applyBorder="0" applyAlignment="0" applyProtection="0"/>
  </cellStyleXfs>
  <cellXfs count="6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" fontId="0" fillId="0" borderId="0" xfId="0" applyNumberFormat="1" applyFill="1" applyProtection="1"/>
    <xf numFmtId="9" fontId="0" fillId="0" borderId="0" xfId="1" applyFont="1" applyFill="1" applyProtection="1"/>
    <xf numFmtId="0" fontId="4" fillId="0" borderId="0" xfId="0" applyFont="1" applyFill="1" applyProtection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06E0E-6A49-F045-AB4D-064E95DC5192}">
  <dimension ref="A1:D19"/>
  <sheetViews>
    <sheetView tabSelected="1" workbookViewId="0">
      <selection activeCell="B51" sqref="B51"/>
    </sheetView>
  </sheetViews>
  <sheetFormatPr baseColWidth="10" defaultColWidth="8.83203125" defaultRowHeight="15" x14ac:dyDescent="0.2"/>
  <cols>
    <col min="1" max="1" width="40.6640625" customWidth="1"/>
    <col min="2" max="2" width="26" customWidth="1"/>
    <col min="3" max="3" width="12.83203125" customWidth="1"/>
  </cols>
  <sheetData>
    <row r="1" spans="1:4" x14ac:dyDescent="0.2">
      <c r="A1" s="5" t="s">
        <v>30</v>
      </c>
    </row>
    <row r="3" spans="1:4" x14ac:dyDescent="0.2">
      <c r="C3" s="2" t="s">
        <v>31</v>
      </c>
      <c r="D3" s="2" t="s">
        <v>29</v>
      </c>
    </row>
    <row r="4" spans="1:4" x14ac:dyDescent="0.2">
      <c r="A4" s="2" t="s">
        <v>21</v>
      </c>
      <c r="B4" s="2" t="s">
        <v>25</v>
      </c>
      <c r="C4" s="3">
        <v>163048</v>
      </c>
      <c r="D4" s="4">
        <f>C4/$C$4</f>
        <v>1</v>
      </c>
    </row>
    <row r="5" spans="1:4" x14ac:dyDescent="0.2">
      <c r="B5" s="2" t="s">
        <v>26</v>
      </c>
      <c r="C5" s="3">
        <v>50230</v>
      </c>
      <c r="D5" s="4">
        <f t="shared" ref="D5:D7" si="0">C5/$C$4</f>
        <v>0.30806878955890288</v>
      </c>
    </row>
    <row r="6" spans="1:4" x14ac:dyDescent="0.2">
      <c r="B6" s="2" t="s">
        <v>27</v>
      </c>
      <c r="C6" s="3">
        <v>58910</v>
      </c>
      <c r="D6" s="4">
        <f t="shared" si="0"/>
        <v>0.3613046464844708</v>
      </c>
    </row>
    <row r="7" spans="1:4" x14ac:dyDescent="0.2">
      <c r="B7" s="2" t="s">
        <v>28</v>
      </c>
      <c r="C7" s="3">
        <v>53908</v>
      </c>
      <c r="D7" s="4">
        <f t="shared" si="0"/>
        <v>0.33062656395662626</v>
      </c>
    </row>
    <row r="8" spans="1:4" x14ac:dyDescent="0.2">
      <c r="A8" s="2" t="s">
        <v>22</v>
      </c>
      <c r="B8" s="2" t="s">
        <v>25</v>
      </c>
      <c r="C8" s="3">
        <v>105553</v>
      </c>
      <c r="D8" s="4">
        <f>C8/$C$8</f>
        <v>1</v>
      </c>
    </row>
    <row r="9" spans="1:4" x14ac:dyDescent="0.2">
      <c r="B9" s="2" t="s">
        <v>26</v>
      </c>
      <c r="C9" s="3">
        <v>26408</v>
      </c>
      <c r="D9" s="4">
        <f t="shared" ref="D9:D11" si="1">C9/$C$8</f>
        <v>0.25018710979318448</v>
      </c>
    </row>
    <row r="10" spans="1:4" x14ac:dyDescent="0.2">
      <c r="B10" s="2" t="s">
        <v>27</v>
      </c>
      <c r="C10" s="3">
        <v>38091</v>
      </c>
      <c r="D10" s="4">
        <f t="shared" si="1"/>
        <v>0.36087084213617804</v>
      </c>
    </row>
    <row r="11" spans="1:4" x14ac:dyDescent="0.2">
      <c r="B11" s="2" t="s">
        <v>28</v>
      </c>
      <c r="C11" s="3">
        <v>41054</v>
      </c>
      <c r="D11" s="4">
        <f t="shared" si="1"/>
        <v>0.38894204807063748</v>
      </c>
    </row>
    <row r="12" spans="1:4" x14ac:dyDescent="0.2">
      <c r="A12" s="2" t="s">
        <v>23</v>
      </c>
      <c r="B12" s="2" t="s">
        <v>25</v>
      </c>
      <c r="C12" s="3">
        <v>2054</v>
      </c>
      <c r="D12" s="4">
        <f>C12/$C$12</f>
        <v>1</v>
      </c>
    </row>
    <row r="13" spans="1:4" x14ac:dyDescent="0.2">
      <c r="B13" s="2" t="s">
        <v>26</v>
      </c>
      <c r="C13" s="3">
        <v>831</v>
      </c>
      <c r="D13" s="4">
        <f t="shared" ref="D13:D15" si="2">C13/$C$12</f>
        <v>0.40457643622200584</v>
      </c>
    </row>
    <row r="14" spans="1:4" x14ac:dyDescent="0.2">
      <c r="B14" s="2" t="s">
        <v>27</v>
      </c>
      <c r="C14" s="3">
        <v>810</v>
      </c>
      <c r="D14" s="4">
        <f t="shared" si="2"/>
        <v>0.39435248296007791</v>
      </c>
    </row>
    <row r="15" spans="1:4" x14ac:dyDescent="0.2">
      <c r="B15" s="2" t="s">
        <v>28</v>
      </c>
      <c r="C15" s="3">
        <v>413</v>
      </c>
      <c r="D15" s="4">
        <f t="shared" si="2"/>
        <v>0.20107108081791625</v>
      </c>
    </row>
    <row r="16" spans="1:4" x14ac:dyDescent="0.2">
      <c r="A16" s="2" t="s">
        <v>24</v>
      </c>
      <c r="B16" s="2" t="s">
        <v>25</v>
      </c>
      <c r="C16" s="3">
        <f>C4-C8-C12</f>
        <v>55441</v>
      </c>
      <c r="D16" s="4">
        <f>C16/$C$16</f>
        <v>1</v>
      </c>
    </row>
    <row r="17" spans="2:4" x14ac:dyDescent="0.2">
      <c r="B17" s="2" t="s">
        <v>26</v>
      </c>
      <c r="C17" s="3">
        <f t="shared" ref="C17:C19" si="3">C5-C9-C13</f>
        <v>22991</v>
      </c>
      <c r="D17" s="4">
        <f t="shared" ref="D17:D19" si="4">C17/$C$16</f>
        <v>0.41469309716635705</v>
      </c>
    </row>
    <row r="18" spans="2:4" x14ac:dyDescent="0.2">
      <c r="B18" s="2" t="s">
        <v>27</v>
      </c>
      <c r="C18" s="3">
        <f t="shared" si="3"/>
        <v>20009</v>
      </c>
      <c r="D18" s="4">
        <f t="shared" si="4"/>
        <v>0.36090618856081241</v>
      </c>
    </row>
    <row r="19" spans="2:4" x14ac:dyDescent="0.2">
      <c r="B19" s="2" t="s">
        <v>28</v>
      </c>
      <c r="C19" s="3">
        <f t="shared" si="3"/>
        <v>12441</v>
      </c>
      <c r="D19" s="4">
        <f t="shared" si="4"/>
        <v>0.22440071427283056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workbookViewId="0">
      <selection activeCell="B67" sqref="B67"/>
    </sheetView>
  </sheetViews>
  <sheetFormatPr baseColWidth="10" defaultColWidth="8.83203125" defaultRowHeight="15" x14ac:dyDescent="0.2"/>
  <cols>
    <col min="1" max="1" width="40.6640625" customWidth="1"/>
    <col min="2" max="2" width="26" customWidth="1"/>
    <col min="3" max="3" width="12.83203125" customWidth="1"/>
  </cols>
  <sheetData>
    <row r="1" spans="1:8" ht="19" x14ac:dyDescent="0.25">
      <c r="A1" s="1" t="s">
        <v>0</v>
      </c>
    </row>
    <row r="3" spans="1:8" x14ac:dyDescent="0.2">
      <c r="C3" s="2" t="s">
        <v>1</v>
      </c>
    </row>
    <row r="4" spans="1:8" x14ac:dyDescent="0.2">
      <c r="A4" s="2" t="s">
        <v>2</v>
      </c>
      <c r="B4" s="2" t="s">
        <v>2</v>
      </c>
      <c r="C4" s="3">
        <v>163048</v>
      </c>
      <c r="G4" s="3">
        <f>C4-C8-C12</f>
        <v>55441</v>
      </c>
    </row>
    <row r="5" spans="1:8" x14ac:dyDescent="0.2">
      <c r="B5" s="2" t="s">
        <v>3</v>
      </c>
      <c r="C5" s="3">
        <v>50230</v>
      </c>
      <c r="G5" s="3">
        <f>C5-C9-C13</f>
        <v>22991</v>
      </c>
      <c r="H5" s="4">
        <f>G5/$G$4</f>
        <v>0.41469309716635705</v>
      </c>
    </row>
    <row r="6" spans="1:8" x14ac:dyDescent="0.2">
      <c r="B6" s="2" t="s">
        <v>4</v>
      </c>
      <c r="C6" s="3">
        <v>58910</v>
      </c>
      <c r="G6" s="3">
        <f>C6-C10-C14</f>
        <v>20009</v>
      </c>
      <c r="H6" s="4">
        <f t="shared" ref="H6:H7" si="0">G6/$G$4</f>
        <v>0.36090618856081241</v>
      </c>
    </row>
    <row r="7" spans="1:8" x14ac:dyDescent="0.2">
      <c r="B7" s="2" t="s">
        <v>5</v>
      </c>
      <c r="C7" s="3">
        <v>53908</v>
      </c>
      <c r="G7" s="3">
        <f>C7-C11-C15</f>
        <v>12441</v>
      </c>
      <c r="H7" s="4">
        <f t="shared" si="0"/>
        <v>0.22440071427283056</v>
      </c>
    </row>
    <row r="8" spans="1:8" x14ac:dyDescent="0.2">
      <c r="A8" s="2" t="s">
        <v>6</v>
      </c>
      <c r="B8" s="2" t="s">
        <v>2</v>
      </c>
      <c r="C8" s="3">
        <v>105553</v>
      </c>
    </row>
    <row r="9" spans="1:8" x14ac:dyDescent="0.2">
      <c r="B9" s="2" t="s">
        <v>3</v>
      </c>
      <c r="C9" s="3">
        <v>26408</v>
      </c>
      <c r="D9" s="4">
        <f>C9/$C$8</f>
        <v>0.25018710979318448</v>
      </c>
    </row>
    <row r="10" spans="1:8" x14ac:dyDescent="0.2">
      <c r="B10" s="2" t="s">
        <v>4</v>
      </c>
      <c r="C10" s="3">
        <v>38091</v>
      </c>
      <c r="D10" s="4">
        <f t="shared" ref="D10:D11" si="1">C10/$C$8</f>
        <v>0.36087084213617804</v>
      </c>
    </row>
    <row r="11" spans="1:8" x14ac:dyDescent="0.2">
      <c r="B11" s="2" t="s">
        <v>5</v>
      </c>
      <c r="C11" s="3">
        <v>41054</v>
      </c>
      <c r="D11" s="4">
        <f t="shared" si="1"/>
        <v>0.38894204807063748</v>
      </c>
    </row>
    <row r="12" spans="1:8" x14ac:dyDescent="0.2">
      <c r="A12" s="2" t="s">
        <v>7</v>
      </c>
      <c r="B12" s="2" t="s">
        <v>2</v>
      </c>
      <c r="C12" s="3">
        <v>2054</v>
      </c>
      <c r="D12" s="4"/>
    </row>
    <row r="13" spans="1:8" x14ac:dyDescent="0.2">
      <c r="B13" s="2" t="s">
        <v>3</v>
      </c>
      <c r="C13" s="3">
        <v>831</v>
      </c>
      <c r="D13" s="4">
        <f>C13/$C$12</f>
        <v>0.40457643622200584</v>
      </c>
    </row>
    <row r="14" spans="1:8" x14ac:dyDescent="0.2">
      <c r="B14" s="2" t="s">
        <v>4</v>
      </c>
      <c r="C14" s="3">
        <v>810</v>
      </c>
      <c r="D14" s="4">
        <f t="shared" ref="D14:D15" si="2">C14/$C$12</f>
        <v>0.39435248296007791</v>
      </c>
    </row>
    <row r="15" spans="1:8" x14ac:dyDescent="0.2">
      <c r="B15" s="2" t="s">
        <v>5</v>
      </c>
      <c r="C15" s="3">
        <v>413</v>
      </c>
      <c r="D15" s="4">
        <f t="shared" si="2"/>
        <v>0.20107108081791625</v>
      </c>
    </row>
    <row r="17" spans="1:1" x14ac:dyDescent="0.2">
      <c r="A17" t="s">
        <v>8</v>
      </c>
    </row>
    <row r="18" spans="1:1" x14ac:dyDescent="0.2">
      <c r="A18" t="s">
        <v>9</v>
      </c>
    </row>
    <row r="21" spans="1:1" x14ac:dyDescent="0.2">
      <c r="A21" t="s">
        <v>10</v>
      </c>
    </row>
    <row r="22" spans="1:1" x14ac:dyDescent="0.2">
      <c r="A22" t="s">
        <v>11</v>
      </c>
    </row>
    <row r="24" spans="1:1" x14ac:dyDescent="0.2">
      <c r="A24" t="s">
        <v>12</v>
      </c>
    </row>
    <row r="25" spans="1:1" x14ac:dyDescent="0.2">
      <c r="A25" t="s">
        <v>13</v>
      </c>
    </row>
    <row r="28" spans="1:1" x14ac:dyDescent="0.2">
      <c r="A28" t="s">
        <v>14</v>
      </c>
    </row>
    <row r="30" spans="1:1" x14ac:dyDescent="0.2">
      <c r="A30" t="s">
        <v>15</v>
      </c>
    </row>
    <row r="31" spans="1:1" x14ac:dyDescent="0.2">
      <c r="A31" t="s">
        <v>16</v>
      </c>
    </row>
    <row r="40" spans="1:1" x14ac:dyDescent="0.2">
      <c r="A40" t="s">
        <v>17</v>
      </c>
    </row>
    <row r="41" spans="1:1" x14ac:dyDescent="0.2">
      <c r="A41" t="s">
        <v>18</v>
      </c>
    </row>
    <row r="43" spans="1:1" x14ac:dyDescent="0.2">
      <c r="A43" t="s">
        <v>19</v>
      </c>
    </row>
    <row r="44" spans="1:1" x14ac:dyDescent="0.2">
      <c r="A44" t="s">
        <v>20</v>
      </c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Raw from StatIce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2021-05-12T09:34:27Z</dcterms:created>
  <dcterms:modified xsi:type="dcterms:W3CDTF">2021-05-17T12:00:28Z</dcterms:modified>
</cp:coreProperties>
</file>