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240" yWindow="240" windowWidth="25360" windowHeight="14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66" i="1" l="1"/>
  <c r="F344" i="1"/>
  <c r="F446" i="1"/>
  <c r="F426" i="1"/>
  <c r="F406" i="1"/>
  <c r="F386" i="1"/>
  <c r="F365" i="1"/>
  <c r="F323" i="1"/>
  <c r="F300" i="1"/>
  <c r="F277" i="1"/>
  <c r="F254" i="1"/>
  <c r="F231" i="1"/>
  <c r="F208" i="1"/>
  <c r="F185" i="1"/>
  <c r="F162" i="1"/>
  <c r="F139" i="1"/>
  <c r="F97" i="1"/>
  <c r="F116" i="1"/>
  <c r="F74" i="1"/>
  <c r="F93" i="1"/>
  <c r="F51" i="1"/>
  <c r="F70" i="1"/>
  <c r="F28" i="1"/>
  <c r="F47" i="1"/>
  <c r="F4" i="1"/>
  <c r="F24" i="1"/>
  <c r="F449" i="1"/>
  <c r="F429" i="1"/>
  <c r="F409" i="1"/>
  <c r="F389" i="1"/>
  <c r="F368" i="1"/>
  <c r="F347" i="1"/>
  <c r="F325" i="1"/>
  <c r="F304" i="1"/>
  <c r="F281" i="1"/>
  <c r="F258" i="1"/>
  <c r="F235" i="1"/>
  <c r="F212" i="1"/>
  <c r="F189" i="1"/>
  <c r="F165" i="1"/>
  <c r="F143" i="1"/>
  <c r="F120" i="1"/>
</calcChain>
</file>

<file path=xl/sharedStrings.xml><?xml version="1.0" encoding="utf-8"?>
<sst xmlns="http://schemas.openxmlformats.org/spreadsheetml/2006/main" count="2311" uniqueCount="87">
  <si>
    <t>U</t>
  </si>
  <si>
    <t>STARFSEMI STOFNANA OG SAMTAKA MEÐ ÚRLENDISRÉTT</t>
  </si>
  <si>
    <t>D</t>
  </si>
  <si>
    <t>RAFMAGNS-, GAS- OG HITAVEITUR</t>
  </si>
  <si>
    <t>E</t>
  </si>
  <si>
    <t>VATNSVEITA, FRÁVEITA, MEÐHÖNDLUN ÚRGANGS OG AFMENGUN</t>
  </si>
  <si>
    <t>O</t>
  </si>
  <si>
    <t>OPINBER STJÓRNSÝSLA OG VARNARMÁL; ALMANNATRYGGINGAR</t>
  </si>
  <si>
    <t>P</t>
  </si>
  <si>
    <t>FRÆÐSLUSTARFSEMI</t>
  </si>
  <si>
    <t>Q</t>
  </si>
  <si>
    <t>HEILBRIGÐIS- OG FÉLAGSÞJÓNUSTA</t>
  </si>
  <si>
    <t>J</t>
  </si>
  <si>
    <t>UPPLÝSINGAR OG FJARSKIPTI</t>
  </si>
  <si>
    <t>M</t>
  </si>
  <si>
    <t>SÉRFRÆÐILEG, VÍSINDALEG OG TÆKNILEG STARFSEMI</t>
  </si>
  <si>
    <t>N</t>
  </si>
  <si>
    <t>LEIGUSTARFSEMI OG ÝMIS SÉRHÆFÐ ÞJÓNUSTA</t>
  </si>
  <si>
    <t>B</t>
  </si>
  <si>
    <t>NÁMUGRÖFTUR OG VINNSLA HRÁEFNA ÚR JÖRÐU</t>
  </si>
  <si>
    <t>X</t>
  </si>
  <si>
    <t>ÓTILGREIND STARFSEMI</t>
  </si>
  <si>
    <t>H</t>
  </si>
  <si>
    <t>FLUTNINGAR OG GEYMSLA</t>
  </si>
  <si>
    <t>I</t>
  </si>
  <si>
    <t>REKSTUR GISTISTAÐA OG VEITINGAREKSTUR</t>
  </si>
  <si>
    <t>R</t>
  </si>
  <si>
    <t>MENNINGAR-, ÍÞRÓTTA- OG TÓMSTUNDASTARFSEMI</t>
  </si>
  <si>
    <t>L</t>
  </si>
  <si>
    <t>FASTEIGNAVIÐSKIPTI</t>
  </si>
  <si>
    <t>F</t>
  </si>
  <si>
    <t>BYGGINGARSTARFSEMI OG MANNVIRKJAGERÐ</t>
  </si>
  <si>
    <t>K</t>
  </si>
  <si>
    <t>FJÁRMÁLA- OG VÁTRYGGINGASTARFSEMI</t>
  </si>
  <si>
    <t>C</t>
  </si>
  <si>
    <t>FRAMLEIÐSLA</t>
  </si>
  <si>
    <t>A</t>
  </si>
  <si>
    <t>LANDBÚNAÐUR, SKÓGRÆKT OG FISKVEIÐAR</t>
  </si>
  <si>
    <t>G</t>
  </si>
  <si>
    <t>HEILD- OG SMÁSÖLUVERSLUN, VIÐGERÐIR Á VÉLKNÚNUM ÖKUTÆKJUM</t>
  </si>
  <si>
    <t>S</t>
  </si>
  <si>
    <t>FÉLAGASAMTÖK OG ÖNNUR ÞJÓNUSTUSTARFSEMI</t>
  </si>
  <si>
    <t>year</t>
  </si>
  <si>
    <t>area</t>
  </si>
  <si>
    <t>balk</t>
  </si>
  <si>
    <t>balk_descript</t>
  </si>
  <si>
    <t>amount</t>
  </si>
  <si>
    <t>number</t>
  </si>
  <si>
    <t>CC</t>
  </si>
  <si>
    <t>total</t>
  </si>
  <si>
    <t>balk_name</t>
  </si>
  <si>
    <t>Fishing, agriculture and forestry</t>
  </si>
  <si>
    <t>Mining</t>
  </si>
  <si>
    <t>Manufacture of food products</t>
  </si>
  <si>
    <t>Water collection, treatment and supply</t>
  </si>
  <si>
    <t>Construction</t>
  </si>
  <si>
    <t>Information and Communication</t>
  </si>
  <si>
    <t xml:space="preserve">Transport and storage 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</si>
  <si>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</si>
  <si>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</si>
  <si>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</si>
  <si>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</si>
  <si>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</si>
  <si>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</si>
  <si>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</si>
  <si>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Activities of extraterritorial organisations</t>
  </si>
  <si>
    <t>Public administation, defence, social secturity</t>
  </si>
  <si>
    <t>Westman Islands</t>
  </si>
  <si>
    <t>Other Regions</t>
  </si>
  <si>
    <t>Other Regions service activities</t>
  </si>
  <si>
    <t>Capital Region</t>
  </si>
  <si>
    <t>Other</t>
  </si>
  <si>
    <t xml:space="preserve">Accommodation, food service activities  </t>
  </si>
  <si>
    <t>balk_name_short</t>
  </si>
  <si>
    <t>Electricty, gas and steam conditioning supply</t>
  </si>
  <si>
    <t>Wholesale, retail trade, repair vehicles</t>
  </si>
  <si>
    <t>Accommodation, food service act.</t>
  </si>
  <si>
    <t>Administrative and support service act.</t>
  </si>
  <si>
    <t>Public admin., defence, social secturity</t>
  </si>
  <si>
    <t>Professional and technical act.</t>
  </si>
  <si>
    <t>Electricty, gas and steam cond. supply</t>
  </si>
  <si>
    <t>Wholesale, retail trade, repair</t>
  </si>
  <si>
    <t>Health and social work act.</t>
  </si>
  <si>
    <t>Manufacturing (not food)</t>
  </si>
  <si>
    <t>ZZZ</t>
  </si>
  <si>
    <t>RESIDUAL</t>
  </si>
  <si>
    <t>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</si>
</sst>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5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3" fontId="0" fillId="2" borderId="0" xfId="0" applyNumberFormat="1" applyFill="1"/>
    <xf numFmtId="3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35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"/>
  <sheetViews>
    <sheetView tabSelected="1" topLeftCell="A108" zoomScale="125" zoomScaleNormal="125" zoomScalePageLayoutView="125" workbookViewId="0">
      <selection activeCell="D369" sqref="D369"/>
    </sheetView>
  </sheetViews>
  <sheetFormatPr baseColWidth="10" defaultRowHeight="15" x14ac:dyDescent="0"/>
  <cols>
    <col min="2" max="2" width="17.5" bestFit="1" customWidth="1"/>
    <col min="3" max="3" width="7.6640625" bestFit="1" customWidth="1"/>
    <col min="4" max="4" width="37.33203125" customWidth="1"/>
    <col min="6" max="6" width="16.1640625" bestFit="1" customWidth="1"/>
    <col min="7" max="7" width="13.83203125" bestFit="1" customWidth="1"/>
    <col min="8" max="9" width="35.83203125" customWidth="1"/>
  </cols>
  <sheetData>
    <row r="1" spans="1:9">
      <c r="A1" t="s">
        <v>42</v>
      </c>
      <c r="B1" t="s">
        <v>43</v>
      </c>
      <c r="C1" t="s">
        <v>44</v>
      </c>
      <c r="D1" t="s">
        <v>45</v>
      </c>
      <c r="E1" t="s">
        <v>47</v>
      </c>
      <c r="F1" t="s">
        <v>46</v>
      </c>
      <c r="G1" t="s">
        <v>49</v>
      </c>
      <c r="H1" t="s">
        <v>50</v>
      </c>
      <c r="I1" t="s">
        <v>73</v>
      </c>
    </row>
    <row r="2" spans="1:9">
      <c r="A2" s="4">
        <v>2008</v>
      </c>
      <c r="B2" t="s">
        <v>70</v>
      </c>
      <c r="C2" t="s">
        <v>36</v>
      </c>
      <c r="D2" t="s">
        <v>37</v>
      </c>
      <c r="E2">
        <v>416</v>
      </c>
      <c r="F2" s="2">
        <v>317519346</v>
      </c>
      <c r="G2" s="2">
        <v>35308194425</v>
      </c>
      <c r="H2" t="s">
        <v>51</v>
      </c>
      <c r="I2" t="s">
        <v>51</v>
      </c>
    </row>
    <row r="3" spans="1:9">
      <c r="A3" s="4">
        <v>2008</v>
      </c>
      <c r="B3" t="s">
        <v>70</v>
      </c>
      <c r="C3" t="s">
        <v>18</v>
      </c>
      <c r="D3" t="s">
        <v>19</v>
      </c>
      <c r="E3">
        <v>14</v>
      </c>
      <c r="F3" s="2">
        <v>33680512</v>
      </c>
      <c r="G3" s="2">
        <v>35308194425</v>
      </c>
      <c r="H3" t="s">
        <v>52</v>
      </c>
      <c r="I3" t="s">
        <v>52</v>
      </c>
    </row>
    <row r="4" spans="1:9">
      <c r="A4" s="4">
        <v>2008</v>
      </c>
      <c r="B4" t="s">
        <v>70</v>
      </c>
      <c r="C4" t="s">
        <v>34</v>
      </c>
      <c r="D4" t="s">
        <v>35</v>
      </c>
      <c r="E4">
        <v>1265</v>
      </c>
      <c r="F4" s="2">
        <f>3131195923-948595919</f>
        <v>2182600004</v>
      </c>
      <c r="G4" s="2">
        <v>35308194425</v>
      </c>
      <c r="H4" t="s">
        <v>83</v>
      </c>
      <c r="I4" t="s">
        <v>83</v>
      </c>
    </row>
    <row r="5" spans="1:9">
      <c r="A5" s="4">
        <v>2008</v>
      </c>
      <c r="B5" t="s">
        <v>70</v>
      </c>
      <c r="C5" t="s">
        <v>48</v>
      </c>
      <c r="E5" s="2">
        <v>230</v>
      </c>
      <c r="F5" s="2">
        <v>948595919</v>
      </c>
      <c r="G5" s="2">
        <v>35308194425</v>
      </c>
      <c r="H5" t="s">
        <v>53</v>
      </c>
      <c r="I5" t="s">
        <v>53</v>
      </c>
    </row>
    <row r="6" spans="1:9">
      <c r="A6" s="4">
        <v>2008</v>
      </c>
      <c r="B6" t="s">
        <v>70</v>
      </c>
      <c r="C6" t="s">
        <v>2</v>
      </c>
      <c r="D6" t="s">
        <v>3</v>
      </c>
      <c r="E6">
        <v>21</v>
      </c>
      <c r="F6" s="2">
        <v>470956526</v>
      </c>
      <c r="G6" s="2">
        <v>35308194425</v>
      </c>
      <c r="H6" t="s">
        <v>74</v>
      </c>
      <c r="I6" t="s">
        <v>80</v>
      </c>
    </row>
    <row r="7" spans="1:9">
      <c r="A7" s="4">
        <v>2008</v>
      </c>
      <c r="B7" t="s">
        <v>70</v>
      </c>
      <c r="C7" t="s">
        <v>4</v>
      </c>
      <c r="D7" t="s">
        <v>5</v>
      </c>
      <c r="E7">
        <v>29</v>
      </c>
      <c r="F7" s="2">
        <v>167732828</v>
      </c>
      <c r="G7" s="2">
        <v>35308194425</v>
      </c>
      <c r="H7" t="s">
        <v>54</v>
      </c>
      <c r="I7" t="s">
        <v>54</v>
      </c>
    </row>
    <row r="8" spans="1:9">
      <c r="A8" s="4">
        <v>2008</v>
      </c>
      <c r="B8" t="s">
        <v>70</v>
      </c>
      <c r="C8" t="s">
        <v>30</v>
      </c>
      <c r="D8" t="s">
        <v>31</v>
      </c>
      <c r="E8">
        <v>3032</v>
      </c>
      <c r="F8" s="2">
        <v>2422913392</v>
      </c>
      <c r="G8" s="2">
        <v>35308194425</v>
      </c>
      <c r="H8" t="s">
        <v>55</v>
      </c>
      <c r="I8" t="s">
        <v>55</v>
      </c>
    </row>
    <row r="9" spans="1:9">
      <c r="A9" s="4">
        <v>2008</v>
      </c>
      <c r="B9" t="s">
        <v>70</v>
      </c>
      <c r="C9" t="s">
        <v>38</v>
      </c>
      <c r="D9" t="s">
        <v>39</v>
      </c>
      <c r="E9">
        <v>3949</v>
      </c>
      <c r="F9" s="2">
        <v>4368723621</v>
      </c>
      <c r="G9" s="2">
        <v>35308194425</v>
      </c>
      <c r="H9" t="s">
        <v>75</v>
      </c>
      <c r="I9" t="s">
        <v>81</v>
      </c>
    </row>
    <row r="10" spans="1:9">
      <c r="A10" s="4">
        <v>2008</v>
      </c>
      <c r="B10" t="s">
        <v>70</v>
      </c>
      <c r="C10" t="s">
        <v>22</v>
      </c>
      <c r="D10" t="s">
        <v>23</v>
      </c>
      <c r="E10">
        <v>614</v>
      </c>
      <c r="F10" s="2">
        <v>1602722764</v>
      </c>
      <c r="G10" s="2">
        <v>35308194425</v>
      </c>
      <c r="H10" t="s">
        <v>57</v>
      </c>
      <c r="I10" t="s">
        <v>57</v>
      </c>
    </row>
    <row r="11" spans="1:9">
      <c r="A11" s="4">
        <v>2008</v>
      </c>
      <c r="B11" t="s">
        <v>70</v>
      </c>
      <c r="C11" t="s">
        <v>24</v>
      </c>
      <c r="D11" t="s">
        <v>25</v>
      </c>
      <c r="E11">
        <v>768</v>
      </c>
      <c r="F11" s="2">
        <v>711681206</v>
      </c>
      <c r="G11" s="2">
        <v>35308194425</v>
      </c>
      <c r="H11" t="s">
        <v>72</v>
      </c>
      <c r="I11" t="s">
        <v>76</v>
      </c>
    </row>
    <row r="12" spans="1:9">
      <c r="A12" s="4">
        <v>2008</v>
      </c>
      <c r="B12" t="s">
        <v>70</v>
      </c>
      <c r="C12" t="s">
        <v>12</v>
      </c>
      <c r="D12" t="s">
        <v>13</v>
      </c>
      <c r="E12">
        <v>1691</v>
      </c>
      <c r="F12" s="2">
        <v>2106175601</v>
      </c>
      <c r="G12" s="2">
        <v>35308194425</v>
      </c>
      <c r="H12" t="s">
        <v>56</v>
      </c>
      <c r="I12" t="s">
        <v>56</v>
      </c>
    </row>
    <row r="13" spans="1:9">
      <c r="A13" s="4">
        <v>2008</v>
      </c>
      <c r="B13" t="s">
        <v>70</v>
      </c>
      <c r="C13" t="s">
        <v>32</v>
      </c>
      <c r="D13" t="s">
        <v>33</v>
      </c>
      <c r="E13">
        <v>3019</v>
      </c>
      <c r="F13" s="2">
        <v>5708750661</v>
      </c>
      <c r="G13" s="2">
        <v>35308194425</v>
      </c>
      <c r="H13" t="s">
        <v>58</v>
      </c>
      <c r="I13" t="s">
        <v>58</v>
      </c>
    </row>
    <row r="14" spans="1:9">
      <c r="A14" s="4">
        <v>2008</v>
      </c>
      <c r="B14" t="s">
        <v>70</v>
      </c>
      <c r="C14" t="s">
        <v>28</v>
      </c>
      <c r="D14" t="s">
        <v>29</v>
      </c>
      <c r="E14">
        <v>3360</v>
      </c>
      <c r="F14" s="2">
        <v>319091028</v>
      </c>
      <c r="G14" s="2">
        <v>35308194425</v>
      </c>
      <c r="H14" t="s">
        <v>59</v>
      </c>
      <c r="I14" t="s">
        <v>59</v>
      </c>
    </row>
    <row r="15" spans="1:9">
      <c r="A15" s="4">
        <v>2008</v>
      </c>
      <c r="B15" t="s">
        <v>70</v>
      </c>
      <c r="C15" t="s">
        <v>14</v>
      </c>
      <c r="D15" t="s">
        <v>15</v>
      </c>
      <c r="E15">
        <v>2779</v>
      </c>
      <c r="F15" s="2">
        <v>2135553947</v>
      </c>
      <c r="G15" s="2">
        <v>35308194425</v>
      </c>
      <c r="H15" t="s">
        <v>60</v>
      </c>
      <c r="I15" t="s">
        <v>79</v>
      </c>
    </row>
    <row r="16" spans="1:9">
      <c r="A16" s="4">
        <v>2008</v>
      </c>
      <c r="B16" t="s">
        <v>70</v>
      </c>
      <c r="C16" t="s">
        <v>16</v>
      </c>
      <c r="D16" t="s">
        <v>17</v>
      </c>
      <c r="E16">
        <v>828</v>
      </c>
      <c r="F16" s="2">
        <v>758788222</v>
      </c>
      <c r="G16" s="2">
        <v>35308194425</v>
      </c>
      <c r="H16" t="s">
        <v>61</v>
      </c>
      <c r="I16" t="s">
        <v>77</v>
      </c>
    </row>
    <row r="17" spans="1:9">
      <c r="A17" s="4">
        <v>2008</v>
      </c>
      <c r="B17" t="s">
        <v>70</v>
      </c>
      <c r="C17" t="s">
        <v>6</v>
      </c>
      <c r="D17" t="s">
        <v>7</v>
      </c>
      <c r="E17">
        <v>140</v>
      </c>
      <c r="F17" s="2">
        <v>8741327356</v>
      </c>
      <c r="G17" s="2">
        <v>35308194425</v>
      </c>
      <c r="H17" t="s">
        <v>66</v>
      </c>
      <c r="I17" t="s">
        <v>78</v>
      </c>
    </row>
    <row r="18" spans="1:9">
      <c r="A18" s="4">
        <v>2008</v>
      </c>
      <c r="B18" t="s">
        <v>70</v>
      </c>
      <c r="C18" t="s">
        <v>8</v>
      </c>
      <c r="D18" t="s">
        <v>9</v>
      </c>
      <c r="E18">
        <v>376</v>
      </c>
      <c r="F18" s="2">
        <v>429763355</v>
      </c>
      <c r="G18" s="2">
        <v>35308194425</v>
      </c>
      <c r="H18" t="s">
        <v>62</v>
      </c>
      <c r="I18" t="s">
        <v>62</v>
      </c>
    </row>
    <row r="19" spans="1:9">
      <c r="A19" s="4">
        <v>2008</v>
      </c>
      <c r="B19" t="s">
        <v>70</v>
      </c>
      <c r="C19" t="s">
        <v>10</v>
      </c>
      <c r="D19" t="s">
        <v>11</v>
      </c>
      <c r="E19">
        <v>961</v>
      </c>
      <c r="F19" s="2">
        <v>881684869</v>
      </c>
      <c r="G19" s="2">
        <v>35308194425</v>
      </c>
      <c r="H19" t="s">
        <v>63</v>
      </c>
      <c r="I19" t="s">
        <v>82</v>
      </c>
    </row>
    <row r="20" spans="1:9">
      <c r="A20" s="4">
        <v>2008</v>
      </c>
      <c r="B20" t="s">
        <v>70</v>
      </c>
      <c r="C20" t="s">
        <v>26</v>
      </c>
      <c r="D20" t="s">
        <v>27</v>
      </c>
      <c r="E20">
        <v>871</v>
      </c>
      <c r="F20" s="2">
        <v>290756957</v>
      </c>
      <c r="G20" s="2">
        <v>35308194425</v>
      </c>
      <c r="H20" t="s">
        <v>64</v>
      </c>
      <c r="I20" t="s">
        <v>64</v>
      </c>
    </row>
    <row r="21" spans="1:9">
      <c r="A21" s="4">
        <v>2008</v>
      </c>
      <c r="B21" t="s">
        <v>70</v>
      </c>
      <c r="C21" t="s">
        <v>40</v>
      </c>
      <c r="D21" t="s">
        <v>41</v>
      </c>
      <c r="E21">
        <v>3367</v>
      </c>
      <c r="F21" s="2">
        <v>699481487</v>
      </c>
      <c r="G21" s="2">
        <v>35308194425</v>
      </c>
      <c r="H21" t="s">
        <v>69</v>
      </c>
      <c r="I21" t="s">
        <v>69</v>
      </c>
    </row>
    <row r="22" spans="1:9">
      <c r="A22" s="4">
        <v>2008</v>
      </c>
      <c r="B22" t="s">
        <v>70</v>
      </c>
      <c r="C22" t="s">
        <v>0</v>
      </c>
      <c r="D22" t="s">
        <v>1</v>
      </c>
      <c r="E22">
        <v>13</v>
      </c>
      <c r="F22" s="2">
        <v>119044</v>
      </c>
      <c r="G22" s="2">
        <v>35308194425</v>
      </c>
      <c r="H22" t="s">
        <v>65</v>
      </c>
      <c r="I22" t="s">
        <v>65</v>
      </c>
    </row>
    <row r="23" spans="1:9">
      <c r="A23" s="4">
        <v>2008</v>
      </c>
      <c r="B23" t="s">
        <v>70</v>
      </c>
      <c r="C23" t="s">
        <v>20</v>
      </c>
      <c r="D23" t="s">
        <v>21</v>
      </c>
      <c r="E23">
        <v>775</v>
      </c>
      <c r="F23" s="2">
        <v>9391401</v>
      </c>
      <c r="G23" s="2">
        <v>35308194425</v>
      </c>
      <c r="H23" t="s">
        <v>71</v>
      </c>
      <c r="I23" t="s">
        <v>71</v>
      </c>
    </row>
    <row r="24" spans="1:9">
      <c r="A24" s="4">
        <v>2009</v>
      </c>
      <c r="B24" t="s">
        <v>70</v>
      </c>
      <c r="C24" t="s">
        <v>84</v>
      </c>
      <c r="D24" t="s">
        <v>85</v>
      </c>
      <c r="F24" s="2">
        <f>G23-SUM(F2:F23)</f>
        <v>184379</v>
      </c>
      <c r="G24" s="2">
        <v>35308194425</v>
      </c>
      <c r="H24" t="s">
        <v>86</v>
      </c>
      <c r="I24" t="s">
        <v>86</v>
      </c>
    </row>
    <row r="25" spans="1:9">
      <c r="A25" s="3">
        <v>2009</v>
      </c>
      <c r="B25" t="s">
        <v>70</v>
      </c>
      <c r="C25" t="s">
        <v>48</v>
      </c>
      <c r="E25" s="2">
        <v>235</v>
      </c>
      <c r="F25" s="2">
        <v>1145755666</v>
      </c>
      <c r="G25" s="2">
        <v>34947556993</v>
      </c>
      <c r="H25" t="s">
        <v>53</v>
      </c>
      <c r="I25" t="s">
        <v>53</v>
      </c>
    </row>
    <row r="26" spans="1:9">
      <c r="A26" s="4">
        <v>2009</v>
      </c>
      <c r="B26" t="s">
        <v>70</v>
      </c>
      <c r="C26" t="s">
        <v>36</v>
      </c>
      <c r="D26" t="s">
        <v>37</v>
      </c>
      <c r="E26">
        <v>436</v>
      </c>
      <c r="F26" s="2">
        <v>497059423</v>
      </c>
      <c r="G26" s="2">
        <v>34947556993</v>
      </c>
      <c r="H26" t="s">
        <v>51</v>
      </c>
      <c r="I26" t="s">
        <v>51</v>
      </c>
    </row>
    <row r="27" spans="1:9">
      <c r="A27" s="4">
        <v>2009</v>
      </c>
      <c r="B27" t="s">
        <v>70</v>
      </c>
      <c r="C27" t="s">
        <v>18</v>
      </c>
      <c r="D27" t="s">
        <v>19</v>
      </c>
      <c r="E27">
        <v>14</v>
      </c>
      <c r="F27" s="2">
        <v>21452217</v>
      </c>
      <c r="G27" s="2">
        <v>34947556993</v>
      </c>
      <c r="H27" t="s">
        <v>52</v>
      </c>
      <c r="I27" t="s">
        <v>52</v>
      </c>
    </row>
    <row r="28" spans="1:9">
      <c r="A28" s="4">
        <v>2009</v>
      </c>
      <c r="B28" t="s">
        <v>70</v>
      </c>
      <c r="C28" t="s">
        <v>34</v>
      </c>
      <c r="D28" t="s">
        <v>35</v>
      </c>
      <c r="E28">
        <v>1293</v>
      </c>
      <c r="F28" s="2">
        <f>3234061949-1145755666</f>
        <v>2088306283</v>
      </c>
      <c r="G28" s="2">
        <v>34947556993</v>
      </c>
      <c r="H28" t="s">
        <v>83</v>
      </c>
      <c r="I28" t="s">
        <v>83</v>
      </c>
    </row>
    <row r="29" spans="1:9">
      <c r="A29" s="4">
        <v>2009</v>
      </c>
      <c r="B29" t="s">
        <v>70</v>
      </c>
      <c r="C29" t="s">
        <v>2</v>
      </c>
      <c r="D29" t="s">
        <v>3</v>
      </c>
      <c r="E29">
        <v>24</v>
      </c>
      <c r="F29" s="2">
        <v>541607214</v>
      </c>
      <c r="G29" s="2">
        <v>34947556993</v>
      </c>
      <c r="H29" t="s">
        <v>74</v>
      </c>
      <c r="I29" t="s">
        <v>80</v>
      </c>
    </row>
    <row r="30" spans="1:9">
      <c r="A30" s="4">
        <v>2009</v>
      </c>
      <c r="B30" t="s">
        <v>70</v>
      </c>
      <c r="C30" t="s">
        <v>4</v>
      </c>
      <c r="D30" t="s">
        <v>5</v>
      </c>
      <c r="E30">
        <v>31</v>
      </c>
      <c r="F30" s="2">
        <v>179878824</v>
      </c>
      <c r="G30" s="2">
        <v>34947556993</v>
      </c>
      <c r="H30" t="s">
        <v>54</v>
      </c>
      <c r="I30" t="s">
        <v>54</v>
      </c>
    </row>
    <row r="31" spans="1:9">
      <c r="A31" s="4">
        <v>2009</v>
      </c>
      <c r="B31" t="s">
        <v>70</v>
      </c>
      <c r="C31" t="s">
        <v>30</v>
      </c>
      <c r="D31" t="s">
        <v>31</v>
      </c>
      <c r="E31">
        <v>3162</v>
      </c>
      <c r="F31" s="2">
        <v>1551808455</v>
      </c>
      <c r="G31" s="2">
        <v>34947556993</v>
      </c>
      <c r="H31" t="s">
        <v>55</v>
      </c>
      <c r="I31" t="s">
        <v>55</v>
      </c>
    </row>
    <row r="32" spans="1:9">
      <c r="A32" s="4">
        <v>2009</v>
      </c>
      <c r="B32" t="s">
        <v>70</v>
      </c>
      <c r="C32" t="s">
        <v>38</v>
      </c>
      <c r="D32" t="s">
        <v>39</v>
      </c>
      <c r="E32">
        <v>4099</v>
      </c>
      <c r="F32" s="2">
        <v>4326251545</v>
      </c>
      <c r="G32" s="2">
        <v>34947556993</v>
      </c>
      <c r="H32" t="s">
        <v>75</v>
      </c>
      <c r="I32" t="s">
        <v>81</v>
      </c>
    </row>
    <row r="33" spans="1:9">
      <c r="A33" s="4">
        <v>2009</v>
      </c>
      <c r="B33" t="s">
        <v>70</v>
      </c>
      <c r="C33" t="s">
        <v>22</v>
      </c>
      <c r="D33" t="s">
        <v>23</v>
      </c>
      <c r="E33">
        <v>655</v>
      </c>
      <c r="F33" s="2">
        <v>1671387014</v>
      </c>
      <c r="G33" s="2">
        <v>34947556993</v>
      </c>
      <c r="H33" t="s">
        <v>57</v>
      </c>
      <c r="I33" t="s">
        <v>57</v>
      </c>
    </row>
    <row r="34" spans="1:9">
      <c r="A34" s="4">
        <v>2009</v>
      </c>
      <c r="B34" t="s">
        <v>70</v>
      </c>
      <c r="C34" t="s">
        <v>24</v>
      </c>
      <c r="D34" t="s">
        <v>25</v>
      </c>
      <c r="E34">
        <v>790</v>
      </c>
      <c r="F34" s="2">
        <v>778663817</v>
      </c>
      <c r="G34" s="2">
        <v>34947556993</v>
      </c>
      <c r="H34" t="s">
        <v>72</v>
      </c>
      <c r="I34" t="s">
        <v>76</v>
      </c>
    </row>
    <row r="35" spans="1:9">
      <c r="A35" s="4">
        <v>2009</v>
      </c>
      <c r="B35" t="s">
        <v>70</v>
      </c>
      <c r="C35" t="s">
        <v>12</v>
      </c>
      <c r="D35" t="s">
        <v>13</v>
      </c>
      <c r="E35">
        <v>1760</v>
      </c>
      <c r="F35" s="2">
        <v>2192422959</v>
      </c>
      <c r="G35" s="2">
        <v>34947556993</v>
      </c>
      <c r="H35" t="s">
        <v>56</v>
      </c>
      <c r="I35" t="s">
        <v>56</v>
      </c>
    </row>
    <row r="36" spans="1:9">
      <c r="A36" s="4">
        <v>2009</v>
      </c>
      <c r="B36" t="s">
        <v>70</v>
      </c>
      <c r="C36" t="s">
        <v>32</v>
      </c>
      <c r="D36" t="s">
        <v>33</v>
      </c>
      <c r="E36">
        <v>3232</v>
      </c>
      <c r="F36" s="2">
        <v>3562321081</v>
      </c>
      <c r="G36" s="2">
        <v>34947556993</v>
      </c>
      <c r="H36" t="s">
        <v>58</v>
      </c>
      <c r="I36" t="s">
        <v>58</v>
      </c>
    </row>
    <row r="37" spans="1:9">
      <c r="A37" s="4">
        <v>2009</v>
      </c>
      <c r="B37" t="s">
        <v>70</v>
      </c>
      <c r="C37" t="s">
        <v>28</v>
      </c>
      <c r="D37" t="s">
        <v>29</v>
      </c>
      <c r="E37">
        <v>3445</v>
      </c>
      <c r="F37" s="2">
        <v>254498692</v>
      </c>
      <c r="G37" s="2">
        <v>34947556993</v>
      </c>
      <c r="H37" t="s">
        <v>59</v>
      </c>
      <c r="I37" t="s">
        <v>59</v>
      </c>
    </row>
    <row r="38" spans="1:9">
      <c r="A38" s="4">
        <v>2009</v>
      </c>
      <c r="B38" t="s">
        <v>70</v>
      </c>
      <c r="C38" t="s">
        <v>14</v>
      </c>
      <c r="D38" t="s">
        <v>15</v>
      </c>
      <c r="E38">
        <v>2961</v>
      </c>
      <c r="F38" s="2">
        <v>2329228608</v>
      </c>
      <c r="G38" s="2">
        <v>34947556993</v>
      </c>
      <c r="H38" t="s">
        <v>60</v>
      </c>
      <c r="I38" t="s">
        <v>79</v>
      </c>
    </row>
    <row r="39" spans="1:9">
      <c r="A39" s="4">
        <v>2009</v>
      </c>
      <c r="B39" t="s">
        <v>70</v>
      </c>
      <c r="C39" t="s">
        <v>16</v>
      </c>
      <c r="D39" t="s">
        <v>17</v>
      </c>
      <c r="E39">
        <v>912</v>
      </c>
      <c r="F39" s="2">
        <v>740176615</v>
      </c>
      <c r="G39" s="2">
        <v>34947556993</v>
      </c>
      <c r="H39" t="s">
        <v>61</v>
      </c>
      <c r="I39" t="s">
        <v>77</v>
      </c>
    </row>
    <row r="40" spans="1:9">
      <c r="A40" s="4">
        <v>2009</v>
      </c>
      <c r="B40" t="s">
        <v>70</v>
      </c>
      <c r="C40" t="s">
        <v>6</v>
      </c>
      <c r="D40" t="s">
        <v>7</v>
      </c>
      <c r="E40">
        <v>142</v>
      </c>
      <c r="F40" s="2">
        <v>10356858510</v>
      </c>
      <c r="G40" s="2">
        <v>34947556993</v>
      </c>
      <c r="H40" t="s">
        <v>66</v>
      </c>
      <c r="I40" t="s">
        <v>78</v>
      </c>
    </row>
    <row r="41" spans="1:9">
      <c r="A41" s="4">
        <v>2009</v>
      </c>
      <c r="B41" t="s">
        <v>70</v>
      </c>
      <c r="C41" t="s">
        <v>8</v>
      </c>
      <c r="D41" t="s">
        <v>9</v>
      </c>
      <c r="E41">
        <v>409</v>
      </c>
      <c r="F41" s="2">
        <v>557598251</v>
      </c>
      <c r="G41" s="2">
        <v>34947556993</v>
      </c>
      <c r="H41" t="s">
        <v>62</v>
      </c>
      <c r="I41" t="s">
        <v>62</v>
      </c>
    </row>
    <row r="42" spans="1:9">
      <c r="A42" s="4">
        <v>2009</v>
      </c>
      <c r="B42" t="s">
        <v>70</v>
      </c>
      <c r="C42" t="s">
        <v>10</v>
      </c>
      <c r="D42" t="s">
        <v>11</v>
      </c>
      <c r="E42">
        <v>946</v>
      </c>
      <c r="F42" s="2">
        <v>990634682</v>
      </c>
      <c r="G42" s="2">
        <v>34947556993</v>
      </c>
      <c r="H42" t="s">
        <v>63</v>
      </c>
      <c r="I42" t="s">
        <v>82</v>
      </c>
    </row>
    <row r="43" spans="1:9">
      <c r="A43" s="4">
        <v>2009</v>
      </c>
      <c r="B43" t="s">
        <v>70</v>
      </c>
      <c r="C43" t="s">
        <v>26</v>
      </c>
      <c r="D43" t="s">
        <v>27</v>
      </c>
      <c r="E43">
        <v>912</v>
      </c>
      <c r="F43" s="2">
        <v>333066352</v>
      </c>
      <c r="G43" s="2">
        <v>34947556993</v>
      </c>
      <c r="H43" t="s">
        <v>64</v>
      </c>
      <c r="I43" t="s">
        <v>64</v>
      </c>
    </row>
    <row r="44" spans="1:9">
      <c r="A44" s="4">
        <v>2009</v>
      </c>
      <c r="B44" t="s">
        <v>70</v>
      </c>
      <c r="C44" t="s">
        <v>40</v>
      </c>
      <c r="D44" t="s">
        <v>41</v>
      </c>
      <c r="E44">
        <v>3477</v>
      </c>
      <c r="F44" s="2">
        <v>824287368</v>
      </c>
      <c r="G44" s="2">
        <v>34947556993</v>
      </c>
      <c r="H44" t="s">
        <v>69</v>
      </c>
      <c r="I44" t="s">
        <v>69</v>
      </c>
    </row>
    <row r="45" spans="1:9">
      <c r="A45" s="4">
        <v>2009</v>
      </c>
      <c r="B45" t="s">
        <v>70</v>
      </c>
      <c r="C45" t="s">
        <v>0</v>
      </c>
      <c r="D45" t="s">
        <v>1</v>
      </c>
      <c r="E45">
        <v>13</v>
      </c>
      <c r="F45" s="2">
        <v>144879</v>
      </c>
      <c r="G45" s="2">
        <v>34947556993</v>
      </c>
      <c r="H45" t="s">
        <v>65</v>
      </c>
      <c r="I45" t="s">
        <v>65</v>
      </c>
    </row>
    <row r="46" spans="1:9">
      <c r="A46" s="4">
        <v>2009</v>
      </c>
      <c r="B46" t="s">
        <v>70</v>
      </c>
      <c r="C46" t="s">
        <v>20</v>
      </c>
      <c r="D46" t="s">
        <v>21</v>
      </c>
      <c r="E46">
        <v>664</v>
      </c>
      <c r="F46" s="2">
        <v>3719149</v>
      </c>
      <c r="G46" s="2">
        <v>34947556993</v>
      </c>
      <c r="H46" t="s">
        <v>71</v>
      </c>
      <c r="I46" t="s">
        <v>71</v>
      </c>
    </row>
    <row r="47" spans="1:9">
      <c r="A47" s="4">
        <v>2009</v>
      </c>
      <c r="B47" t="s">
        <v>70</v>
      </c>
      <c r="C47" t="s">
        <v>84</v>
      </c>
      <c r="D47" t="s">
        <v>85</v>
      </c>
      <c r="F47" s="2">
        <f>G46-SUM(F25:F46)</f>
        <v>429389</v>
      </c>
      <c r="G47" s="2">
        <v>34947556993</v>
      </c>
      <c r="H47" t="s">
        <v>86</v>
      </c>
      <c r="I47" t="s">
        <v>86</v>
      </c>
    </row>
    <row r="48" spans="1:9">
      <c r="A48" s="3">
        <v>2010</v>
      </c>
      <c r="B48" t="s">
        <v>70</v>
      </c>
      <c r="C48" t="s">
        <v>48</v>
      </c>
      <c r="E48" s="2">
        <v>244</v>
      </c>
      <c r="F48" s="2">
        <v>1698186933</v>
      </c>
      <c r="G48" s="2">
        <v>48272590104</v>
      </c>
      <c r="H48" t="s">
        <v>53</v>
      </c>
      <c r="I48" t="s">
        <v>53</v>
      </c>
    </row>
    <row r="49" spans="1:9">
      <c r="A49" s="4">
        <v>2010</v>
      </c>
      <c r="B49" t="s">
        <v>70</v>
      </c>
      <c r="C49" t="s">
        <v>36</v>
      </c>
      <c r="D49" t="s">
        <v>37</v>
      </c>
      <c r="E49">
        <v>432</v>
      </c>
      <c r="F49" s="2">
        <v>743310333</v>
      </c>
      <c r="G49" s="2">
        <v>48272590104</v>
      </c>
      <c r="H49" t="s">
        <v>51</v>
      </c>
      <c r="I49" t="s">
        <v>51</v>
      </c>
    </row>
    <row r="50" spans="1:9">
      <c r="A50" s="4">
        <v>2010</v>
      </c>
      <c r="B50" t="s">
        <v>70</v>
      </c>
      <c r="C50" t="s">
        <v>18</v>
      </c>
      <c r="D50" t="s">
        <v>19</v>
      </c>
      <c r="E50">
        <v>18</v>
      </c>
      <c r="F50" s="2">
        <v>26304452</v>
      </c>
      <c r="G50" s="2">
        <v>48272590104</v>
      </c>
      <c r="H50" t="s">
        <v>52</v>
      </c>
      <c r="I50" t="s">
        <v>52</v>
      </c>
    </row>
    <row r="51" spans="1:9">
      <c r="A51" s="4">
        <v>2010</v>
      </c>
      <c r="B51" t="s">
        <v>70</v>
      </c>
      <c r="C51" t="s">
        <v>34</v>
      </c>
      <c r="D51" t="s">
        <v>35</v>
      </c>
      <c r="E51">
        <v>1326</v>
      </c>
      <c r="F51" s="2">
        <f>4621291022-1698186933</f>
        <v>2923104089</v>
      </c>
      <c r="G51" s="2">
        <v>48272590104</v>
      </c>
      <c r="H51" t="s">
        <v>83</v>
      </c>
      <c r="I51" t="s">
        <v>83</v>
      </c>
    </row>
    <row r="52" spans="1:9">
      <c r="A52" s="4">
        <v>2010</v>
      </c>
      <c r="B52" t="s">
        <v>70</v>
      </c>
      <c r="C52" t="s">
        <v>2</v>
      </c>
      <c r="D52" t="s">
        <v>3</v>
      </c>
      <c r="E52">
        <v>24</v>
      </c>
      <c r="F52" s="2">
        <v>756196544</v>
      </c>
      <c r="G52" s="2">
        <v>48272590104</v>
      </c>
      <c r="H52" t="s">
        <v>74</v>
      </c>
      <c r="I52" t="s">
        <v>80</v>
      </c>
    </row>
    <row r="53" spans="1:9">
      <c r="A53" s="4">
        <v>2010</v>
      </c>
      <c r="B53" t="s">
        <v>70</v>
      </c>
      <c r="C53" t="s">
        <v>4</v>
      </c>
      <c r="D53" t="s">
        <v>5</v>
      </c>
      <c r="E53">
        <v>34</v>
      </c>
      <c r="F53" s="2">
        <v>251412743</v>
      </c>
      <c r="G53" s="2">
        <v>48272590104</v>
      </c>
      <c r="H53" t="s">
        <v>54</v>
      </c>
      <c r="I53" t="s">
        <v>54</v>
      </c>
    </row>
    <row r="54" spans="1:9">
      <c r="A54" s="4">
        <v>2010</v>
      </c>
      <c r="B54" t="s">
        <v>70</v>
      </c>
      <c r="C54" t="s">
        <v>30</v>
      </c>
      <c r="D54" t="s">
        <v>31</v>
      </c>
      <c r="E54">
        <v>3162</v>
      </c>
      <c r="F54" s="2">
        <v>1752010819</v>
      </c>
      <c r="G54" s="2">
        <v>48272590104</v>
      </c>
      <c r="H54" t="s">
        <v>55</v>
      </c>
      <c r="I54" t="s">
        <v>55</v>
      </c>
    </row>
    <row r="55" spans="1:9">
      <c r="A55" s="4">
        <v>2010</v>
      </c>
      <c r="B55" t="s">
        <v>70</v>
      </c>
      <c r="C55" t="s">
        <v>38</v>
      </c>
      <c r="D55" t="s">
        <v>39</v>
      </c>
      <c r="E55">
        <v>4200</v>
      </c>
      <c r="F55" s="2">
        <v>6172325103</v>
      </c>
      <c r="G55" s="2">
        <v>48272590104</v>
      </c>
      <c r="H55" t="s">
        <v>75</v>
      </c>
      <c r="I55" t="s">
        <v>81</v>
      </c>
    </row>
    <row r="56" spans="1:9">
      <c r="A56" s="4">
        <v>2010</v>
      </c>
      <c r="B56" t="s">
        <v>70</v>
      </c>
      <c r="C56" t="s">
        <v>22</v>
      </c>
      <c r="D56" t="s">
        <v>23</v>
      </c>
      <c r="E56">
        <v>669</v>
      </c>
      <c r="F56" s="2">
        <v>3040860686</v>
      </c>
      <c r="G56" s="2">
        <v>48272590104</v>
      </c>
      <c r="H56" t="s">
        <v>57</v>
      </c>
      <c r="I56" t="s">
        <v>57</v>
      </c>
    </row>
    <row r="57" spans="1:9">
      <c r="A57" s="4">
        <v>2010</v>
      </c>
      <c r="B57" t="s">
        <v>70</v>
      </c>
      <c r="C57" t="s">
        <v>24</v>
      </c>
      <c r="D57" t="s">
        <v>25</v>
      </c>
      <c r="E57">
        <v>842</v>
      </c>
      <c r="F57" s="2">
        <v>1219076477</v>
      </c>
      <c r="G57" s="2">
        <v>48272590104</v>
      </c>
      <c r="H57" t="s">
        <v>72</v>
      </c>
      <c r="I57" t="s">
        <v>76</v>
      </c>
    </row>
    <row r="58" spans="1:9">
      <c r="A58" s="4">
        <v>2010</v>
      </c>
      <c r="B58" t="s">
        <v>70</v>
      </c>
      <c r="C58" t="s">
        <v>12</v>
      </c>
      <c r="D58" t="s">
        <v>13</v>
      </c>
      <c r="E58">
        <v>1848</v>
      </c>
      <c r="F58" s="2">
        <v>3160068617</v>
      </c>
      <c r="G58" s="2">
        <v>48272590104</v>
      </c>
      <c r="H58" t="s">
        <v>56</v>
      </c>
      <c r="I58" t="s">
        <v>56</v>
      </c>
    </row>
    <row r="59" spans="1:9">
      <c r="A59" s="4">
        <v>2010</v>
      </c>
      <c r="B59" t="s">
        <v>70</v>
      </c>
      <c r="C59" t="s">
        <v>32</v>
      </c>
      <c r="D59" t="s">
        <v>33</v>
      </c>
      <c r="E59">
        <v>3260</v>
      </c>
      <c r="F59" s="2">
        <v>4051382825</v>
      </c>
      <c r="G59" s="2">
        <v>48272590104</v>
      </c>
      <c r="H59" t="s">
        <v>58</v>
      </c>
      <c r="I59" t="s">
        <v>58</v>
      </c>
    </row>
    <row r="60" spans="1:9">
      <c r="A60" s="4">
        <v>2010</v>
      </c>
      <c r="B60" t="s">
        <v>70</v>
      </c>
      <c r="C60" t="s">
        <v>28</v>
      </c>
      <c r="D60" t="s">
        <v>29</v>
      </c>
      <c r="E60">
        <v>3541</v>
      </c>
      <c r="F60" s="2">
        <v>380746596</v>
      </c>
      <c r="G60" s="2">
        <v>48272590104</v>
      </c>
      <c r="H60" t="s">
        <v>59</v>
      </c>
      <c r="I60" t="s">
        <v>59</v>
      </c>
    </row>
    <row r="61" spans="1:9">
      <c r="A61" s="4">
        <v>2010</v>
      </c>
      <c r="B61" t="s">
        <v>70</v>
      </c>
      <c r="C61" t="s">
        <v>14</v>
      </c>
      <c r="D61" t="s">
        <v>15</v>
      </c>
      <c r="E61">
        <v>3135</v>
      </c>
      <c r="F61" s="2">
        <v>3072902354</v>
      </c>
      <c r="G61" s="2">
        <v>48272590104</v>
      </c>
      <c r="H61" t="s">
        <v>60</v>
      </c>
      <c r="I61" t="s">
        <v>79</v>
      </c>
    </row>
    <row r="62" spans="1:9">
      <c r="A62" s="4">
        <v>2010</v>
      </c>
      <c r="B62" t="s">
        <v>70</v>
      </c>
      <c r="C62" t="s">
        <v>16</v>
      </c>
      <c r="D62" t="s">
        <v>17</v>
      </c>
      <c r="E62">
        <v>981</v>
      </c>
      <c r="F62" s="2">
        <v>1084318154</v>
      </c>
      <c r="G62" s="2">
        <v>48272590104</v>
      </c>
      <c r="H62" t="s">
        <v>61</v>
      </c>
      <c r="I62" t="s">
        <v>77</v>
      </c>
    </row>
    <row r="63" spans="1:9">
      <c r="A63" s="4">
        <v>2010</v>
      </c>
      <c r="B63" t="s">
        <v>70</v>
      </c>
      <c r="C63" t="s">
        <v>6</v>
      </c>
      <c r="D63" t="s">
        <v>7</v>
      </c>
      <c r="E63">
        <v>140</v>
      </c>
      <c r="F63" s="2">
        <v>14062457851</v>
      </c>
      <c r="G63" s="2">
        <v>48272590104</v>
      </c>
      <c r="H63" t="s">
        <v>66</v>
      </c>
      <c r="I63" t="s">
        <v>78</v>
      </c>
    </row>
    <row r="64" spans="1:9">
      <c r="A64" s="4">
        <v>2010</v>
      </c>
      <c r="B64" t="s">
        <v>70</v>
      </c>
      <c r="C64" t="s">
        <v>8</v>
      </c>
      <c r="D64" t="s">
        <v>9</v>
      </c>
      <c r="E64">
        <v>429</v>
      </c>
      <c r="F64" s="2">
        <v>778179277</v>
      </c>
      <c r="G64" s="2">
        <v>48272590104</v>
      </c>
      <c r="H64" t="s">
        <v>62</v>
      </c>
      <c r="I64" t="s">
        <v>62</v>
      </c>
    </row>
    <row r="65" spans="1:9">
      <c r="A65" s="4">
        <v>2010</v>
      </c>
      <c r="B65" t="s">
        <v>70</v>
      </c>
      <c r="C65" t="s">
        <v>10</v>
      </c>
      <c r="D65" t="s">
        <v>11</v>
      </c>
      <c r="E65">
        <v>1053</v>
      </c>
      <c r="F65" s="2">
        <v>1423029670</v>
      </c>
      <c r="G65" s="2">
        <v>48272590104</v>
      </c>
      <c r="H65" t="s">
        <v>63</v>
      </c>
      <c r="I65" t="s">
        <v>82</v>
      </c>
    </row>
    <row r="66" spans="1:9">
      <c r="A66" s="4">
        <v>2010</v>
      </c>
      <c r="B66" t="s">
        <v>70</v>
      </c>
      <c r="C66" t="s">
        <v>26</v>
      </c>
      <c r="D66" t="s">
        <v>27</v>
      </c>
      <c r="E66">
        <v>958</v>
      </c>
      <c r="F66" s="2">
        <v>465324570</v>
      </c>
      <c r="G66" s="2">
        <v>48272590104</v>
      </c>
      <c r="H66" t="s">
        <v>64</v>
      </c>
      <c r="I66" t="s">
        <v>64</v>
      </c>
    </row>
    <row r="67" spans="1:9">
      <c r="A67" s="4">
        <v>2010</v>
      </c>
      <c r="B67" t="s">
        <v>70</v>
      </c>
      <c r="C67" t="s">
        <v>40</v>
      </c>
      <c r="D67" t="s">
        <v>41</v>
      </c>
      <c r="E67">
        <v>3643</v>
      </c>
      <c r="F67" s="2">
        <v>1183035341</v>
      </c>
      <c r="G67" s="2">
        <v>48272590104</v>
      </c>
      <c r="H67" t="s">
        <v>69</v>
      </c>
      <c r="I67" t="s">
        <v>69</v>
      </c>
    </row>
    <row r="68" spans="1:9">
      <c r="A68" s="4">
        <v>2010</v>
      </c>
      <c r="B68" t="s">
        <v>70</v>
      </c>
      <c r="C68" t="s">
        <v>0</v>
      </c>
      <c r="D68" t="s">
        <v>1</v>
      </c>
      <c r="E68">
        <v>14</v>
      </c>
      <c r="F68" s="2">
        <v>1819648</v>
      </c>
      <c r="G68" s="2">
        <v>48272590104</v>
      </c>
      <c r="H68" t="s">
        <v>65</v>
      </c>
      <c r="I68" t="s">
        <v>65</v>
      </c>
    </row>
    <row r="69" spans="1:9">
      <c r="A69" s="4">
        <v>2010</v>
      </c>
      <c r="B69" t="s">
        <v>70</v>
      </c>
      <c r="C69" t="s">
        <v>20</v>
      </c>
      <c r="D69" t="s">
        <v>21</v>
      </c>
      <c r="E69">
        <v>567</v>
      </c>
      <c r="F69" s="2">
        <v>6817698</v>
      </c>
      <c r="G69" s="2">
        <v>48272590104</v>
      </c>
      <c r="H69" t="s">
        <v>71</v>
      </c>
      <c r="I69" t="s">
        <v>71</v>
      </c>
    </row>
    <row r="70" spans="1:9">
      <c r="A70" s="4">
        <v>2010</v>
      </c>
      <c r="B70" t="s">
        <v>70</v>
      </c>
      <c r="C70" t="s">
        <v>84</v>
      </c>
      <c r="D70" t="s">
        <v>85</v>
      </c>
      <c r="F70" s="2">
        <f>G69-SUM(F48:F69)</f>
        <v>19719324</v>
      </c>
      <c r="G70" s="2">
        <v>48272590104</v>
      </c>
      <c r="H70" t="s">
        <v>86</v>
      </c>
      <c r="I70" t="s">
        <v>86</v>
      </c>
    </row>
    <row r="71" spans="1:9">
      <c r="A71" s="3">
        <v>2011</v>
      </c>
      <c r="B71" t="s">
        <v>70</v>
      </c>
      <c r="C71" t="s">
        <v>48</v>
      </c>
      <c r="E71" s="2">
        <v>251</v>
      </c>
      <c r="F71" s="2">
        <v>1874004650</v>
      </c>
      <c r="G71" s="2">
        <v>51573340885</v>
      </c>
      <c r="H71" t="s">
        <v>53</v>
      </c>
      <c r="I71" t="s">
        <v>53</v>
      </c>
    </row>
    <row r="72" spans="1:9">
      <c r="A72" s="4">
        <v>2011</v>
      </c>
      <c r="B72" t="s">
        <v>70</v>
      </c>
      <c r="C72" t="s">
        <v>36</v>
      </c>
      <c r="D72" t="s">
        <v>37</v>
      </c>
      <c r="E72">
        <v>419</v>
      </c>
      <c r="F72" s="2">
        <v>788715737</v>
      </c>
      <c r="G72" s="2">
        <v>51573340885</v>
      </c>
      <c r="H72" t="s">
        <v>51</v>
      </c>
      <c r="I72" t="s">
        <v>51</v>
      </c>
    </row>
    <row r="73" spans="1:9">
      <c r="A73" s="4">
        <v>2011</v>
      </c>
      <c r="B73" t="s">
        <v>70</v>
      </c>
      <c r="C73" t="s">
        <v>18</v>
      </c>
      <c r="D73" t="s">
        <v>19</v>
      </c>
      <c r="E73">
        <v>22</v>
      </c>
      <c r="F73" s="2">
        <v>30004101</v>
      </c>
      <c r="G73" s="2">
        <v>51573340885</v>
      </c>
      <c r="H73" t="s">
        <v>52</v>
      </c>
      <c r="I73" t="s">
        <v>52</v>
      </c>
    </row>
    <row r="74" spans="1:9">
      <c r="A74" s="4">
        <v>2011</v>
      </c>
      <c r="B74" t="s">
        <v>70</v>
      </c>
      <c r="C74" t="s">
        <v>34</v>
      </c>
      <c r="D74" t="s">
        <v>35</v>
      </c>
      <c r="E74">
        <v>1322</v>
      </c>
      <c r="F74" s="2">
        <f>5147667334-1874004650</f>
        <v>3273662684</v>
      </c>
      <c r="G74" s="2">
        <v>51573340885</v>
      </c>
      <c r="H74" t="s">
        <v>83</v>
      </c>
      <c r="I74" t="s">
        <v>83</v>
      </c>
    </row>
    <row r="75" spans="1:9">
      <c r="A75" s="4">
        <v>2011</v>
      </c>
      <c r="B75" t="s">
        <v>70</v>
      </c>
      <c r="C75" t="s">
        <v>2</v>
      </c>
      <c r="D75" t="s">
        <v>3</v>
      </c>
      <c r="E75">
        <v>29</v>
      </c>
      <c r="F75" s="2">
        <v>803201577</v>
      </c>
      <c r="G75" s="2">
        <v>51573340885</v>
      </c>
      <c r="H75" t="s">
        <v>74</v>
      </c>
      <c r="I75" t="s">
        <v>80</v>
      </c>
    </row>
    <row r="76" spans="1:9">
      <c r="A76" s="4">
        <v>2011</v>
      </c>
      <c r="B76" t="s">
        <v>70</v>
      </c>
      <c r="C76" t="s">
        <v>4</v>
      </c>
      <c r="D76" t="s">
        <v>5</v>
      </c>
      <c r="E76">
        <v>35</v>
      </c>
      <c r="F76" s="2">
        <v>281638607</v>
      </c>
      <c r="G76" s="2">
        <v>51573340885</v>
      </c>
      <c r="H76" t="s">
        <v>54</v>
      </c>
      <c r="I76" t="s">
        <v>54</v>
      </c>
    </row>
    <row r="77" spans="1:9">
      <c r="A77" s="4">
        <v>2011</v>
      </c>
      <c r="B77" t="s">
        <v>70</v>
      </c>
      <c r="C77" t="s">
        <v>30</v>
      </c>
      <c r="D77" t="s">
        <v>31</v>
      </c>
      <c r="E77">
        <v>3084</v>
      </c>
      <c r="F77" s="2">
        <v>1711892849</v>
      </c>
      <c r="G77" s="2">
        <v>51573340885</v>
      </c>
      <c r="H77" t="s">
        <v>55</v>
      </c>
      <c r="I77" t="s">
        <v>55</v>
      </c>
    </row>
    <row r="78" spans="1:9">
      <c r="A78" s="4">
        <v>2011</v>
      </c>
      <c r="B78" t="s">
        <v>70</v>
      </c>
      <c r="C78" t="s">
        <v>38</v>
      </c>
      <c r="D78" t="s">
        <v>39</v>
      </c>
      <c r="E78">
        <v>4249</v>
      </c>
      <c r="F78" s="2">
        <v>6323922312</v>
      </c>
      <c r="G78" s="2">
        <v>51573340885</v>
      </c>
      <c r="H78" t="s">
        <v>75</v>
      </c>
      <c r="I78" t="s">
        <v>81</v>
      </c>
    </row>
    <row r="79" spans="1:9">
      <c r="A79" s="4">
        <v>2011</v>
      </c>
      <c r="B79" t="s">
        <v>70</v>
      </c>
      <c r="C79" t="s">
        <v>22</v>
      </c>
      <c r="D79" t="s">
        <v>23</v>
      </c>
      <c r="E79">
        <v>669</v>
      </c>
      <c r="F79" s="2">
        <v>3256327252</v>
      </c>
      <c r="G79" s="2">
        <v>51573340885</v>
      </c>
      <c r="H79" t="s">
        <v>57</v>
      </c>
      <c r="I79" t="s">
        <v>57</v>
      </c>
    </row>
    <row r="80" spans="1:9">
      <c r="A80" s="4">
        <v>2011</v>
      </c>
      <c r="B80" t="s">
        <v>70</v>
      </c>
      <c r="C80" t="s">
        <v>24</v>
      </c>
      <c r="D80" t="s">
        <v>25</v>
      </c>
      <c r="E80">
        <v>862</v>
      </c>
      <c r="F80" s="2">
        <v>1401300046</v>
      </c>
      <c r="G80" s="2">
        <v>51573340885</v>
      </c>
      <c r="H80" t="s">
        <v>72</v>
      </c>
      <c r="I80" t="s">
        <v>76</v>
      </c>
    </row>
    <row r="81" spans="1:9">
      <c r="A81" s="4">
        <v>2011</v>
      </c>
      <c r="B81" t="s">
        <v>70</v>
      </c>
      <c r="C81" t="s">
        <v>12</v>
      </c>
      <c r="D81" t="s">
        <v>13</v>
      </c>
      <c r="E81">
        <v>1907</v>
      </c>
      <c r="F81" s="2">
        <v>3546426165</v>
      </c>
      <c r="G81" s="2">
        <v>51573340885</v>
      </c>
      <c r="H81" t="s">
        <v>56</v>
      </c>
      <c r="I81" t="s">
        <v>56</v>
      </c>
    </row>
    <row r="82" spans="1:9">
      <c r="A82" s="4">
        <v>2011</v>
      </c>
      <c r="B82" t="s">
        <v>70</v>
      </c>
      <c r="C82" t="s">
        <v>32</v>
      </c>
      <c r="D82" t="s">
        <v>33</v>
      </c>
      <c r="E82">
        <v>3223</v>
      </c>
      <c r="F82" s="2">
        <v>4440545552</v>
      </c>
      <c r="G82" s="2">
        <v>51573340885</v>
      </c>
      <c r="H82" t="s">
        <v>58</v>
      </c>
      <c r="I82" t="s">
        <v>58</v>
      </c>
    </row>
    <row r="83" spans="1:9">
      <c r="A83" s="4">
        <v>2011</v>
      </c>
      <c r="B83" t="s">
        <v>70</v>
      </c>
      <c r="C83" t="s">
        <v>28</v>
      </c>
      <c r="D83" t="s">
        <v>29</v>
      </c>
      <c r="E83">
        <v>3661</v>
      </c>
      <c r="F83" s="2">
        <v>439176868</v>
      </c>
      <c r="G83" s="2">
        <v>51573340885</v>
      </c>
      <c r="H83" t="s">
        <v>59</v>
      </c>
      <c r="I83" t="s">
        <v>59</v>
      </c>
    </row>
    <row r="84" spans="1:9">
      <c r="A84" s="4">
        <v>2011</v>
      </c>
      <c r="B84" t="s">
        <v>70</v>
      </c>
      <c r="C84" t="s">
        <v>14</v>
      </c>
      <c r="D84" t="s">
        <v>15</v>
      </c>
      <c r="E84">
        <v>3333</v>
      </c>
      <c r="F84" s="2">
        <v>3405143268</v>
      </c>
      <c r="G84" s="2">
        <v>51573340885</v>
      </c>
      <c r="H84" t="s">
        <v>60</v>
      </c>
      <c r="I84" t="s">
        <v>79</v>
      </c>
    </row>
    <row r="85" spans="1:9">
      <c r="A85" s="4">
        <v>2011</v>
      </c>
      <c r="B85" t="s">
        <v>70</v>
      </c>
      <c r="C85" t="s">
        <v>16</v>
      </c>
      <c r="D85" t="s">
        <v>17</v>
      </c>
      <c r="E85">
        <v>1015</v>
      </c>
      <c r="F85" s="2">
        <v>1212391097</v>
      </c>
      <c r="G85" s="2">
        <v>51573340885</v>
      </c>
      <c r="H85" t="s">
        <v>61</v>
      </c>
      <c r="I85" t="s">
        <v>77</v>
      </c>
    </row>
    <row r="86" spans="1:9">
      <c r="A86" s="4">
        <v>2011</v>
      </c>
      <c r="B86" t="s">
        <v>70</v>
      </c>
      <c r="C86" t="s">
        <v>6</v>
      </c>
      <c r="D86" t="s">
        <v>7</v>
      </c>
      <c r="E86">
        <v>142</v>
      </c>
      <c r="F86" s="2">
        <v>14725436872</v>
      </c>
      <c r="G86" s="2">
        <v>51573340885</v>
      </c>
      <c r="H86" t="s">
        <v>66</v>
      </c>
      <c r="I86" t="s">
        <v>78</v>
      </c>
    </row>
    <row r="87" spans="1:9">
      <c r="A87" s="4">
        <v>2011</v>
      </c>
      <c r="B87" t="s">
        <v>70</v>
      </c>
      <c r="C87" t="s">
        <v>8</v>
      </c>
      <c r="D87" t="s">
        <v>9</v>
      </c>
      <c r="E87">
        <v>451</v>
      </c>
      <c r="F87" s="2">
        <v>791423836</v>
      </c>
      <c r="G87" s="2">
        <v>51573340885</v>
      </c>
      <c r="H87" t="s">
        <v>62</v>
      </c>
      <c r="I87" t="s">
        <v>62</v>
      </c>
    </row>
    <row r="88" spans="1:9">
      <c r="A88" s="4">
        <v>2011</v>
      </c>
      <c r="B88" t="s">
        <v>70</v>
      </c>
      <c r="C88" t="s">
        <v>10</v>
      </c>
      <c r="D88" t="s">
        <v>11</v>
      </c>
      <c r="E88">
        <v>1093</v>
      </c>
      <c r="F88" s="2">
        <v>1575957838</v>
      </c>
      <c r="G88" s="2">
        <v>51573340885</v>
      </c>
      <c r="H88" t="s">
        <v>63</v>
      </c>
      <c r="I88" t="s">
        <v>82</v>
      </c>
    </row>
    <row r="89" spans="1:9">
      <c r="A89" s="4">
        <v>2011</v>
      </c>
      <c r="B89" t="s">
        <v>70</v>
      </c>
      <c r="C89" t="s">
        <v>26</v>
      </c>
      <c r="D89" t="s">
        <v>27</v>
      </c>
      <c r="E89">
        <v>992</v>
      </c>
      <c r="F89" s="2">
        <v>496439303</v>
      </c>
      <c r="G89" s="2">
        <v>51573340885</v>
      </c>
      <c r="H89" t="s">
        <v>64</v>
      </c>
      <c r="I89" t="s">
        <v>64</v>
      </c>
    </row>
    <row r="90" spans="1:9">
      <c r="A90" s="4">
        <v>2011</v>
      </c>
      <c r="B90" t="s">
        <v>70</v>
      </c>
      <c r="C90" t="s">
        <v>40</v>
      </c>
      <c r="D90" t="s">
        <v>41</v>
      </c>
      <c r="E90">
        <v>3841</v>
      </c>
      <c r="F90" s="2">
        <v>1177653900</v>
      </c>
      <c r="G90" s="2">
        <v>51573340885</v>
      </c>
      <c r="H90" t="s">
        <v>69</v>
      </c>
      <c r="I90" t="s">
        <v>69</v>
      </c>
    </row>
    <row r="91" spans="1:9">
      <c r="A91" s="4">
        <v>2011</v>
      </c>
      <c r="B91" t="s">
        <v>70</v>
      </c>
      <c r="C91" t="s">
        <v>0</v>
      </c>
      <c r="D91" t="s">
        <v>1</v>
      </c>
      <c r="E91">
        <v>13</v>
      </c>
      <c r="F91" s="2">
        <v>2806181</v>
      </c>
      <c r="G91" s="2">
        <v>51573340885</v>
      </c>
      <c r="H91" t="s">
        <v>65</v>
      </c>
      <c r="I91" t="s">
        <v>65</v>
      </c>
    </row>
    <row r="92" spans="1:9">
      <c r="A92" s="4">
        <v>2011</v>
      </c>
      <c r="B92" t="s">
        <v>70</v>
      </c>
      <c r="C92" t="s">
        <v>20</v>
      </c>
      <c r="D92" t="s">
        <v>21</v>
      </c>
      <c r="E92">
        <v>513</v>
      </c>
      <c r="F92" s="2">
        <v>3326020</v>
      </c>
      <c r="G92" s="2">
        <v>51573340885</v>
      </c>
      <c r="H92" t="s">
        <v>71</v>
      </c>
      <c r="I92" t="s">
        <v>71</v>
      </c>
    </row>
    <row r="93" spans="1:9">
      <c r="A93" s="4">
        <v>2011</v>
      </c>
      <c r="B93" t="s">
        <v>70</v>
      </c>
      <c r="C93" t="s">
        <v>84</v>
      </c>
      <c r="D93" t="s">
        <v>85</v>
      </c>
      <c r="F93" s="2">
        <f>G93-SUM(F71:F92)</f>
        <v>11944170</v>
      </c>
      <c r="G93" s="2">
        <v>51573340885</v>
      </c>
      <c r="H93" t="s">
        <v>86</v>
      </c>
      <c r="I93" t="s">
        <v>86</v>
      </c>
    </row>
    <row r="94" spans="1:9">
      <c r="A94" s="3">
        <v>2012</v>
      </c>
      <c r="B94" t="s">
        <v>70</v>
      </c>
      <c r="C94" t="s">
        <v>48</v>
      </c>
      <c r="E94" s="2">
        <v>262</v>
      </c>
      <c r="F94" s="2">
        <v>1815807778</v>
      </c>
      <c r="G94" s="2">
        <v>49920930499</v>
      </c>
      <c r="H94" t="s">
        <v>53</v>
      </c>
      <c r="I94" t="s">
        <v>53</v>
      </c>
    </row>
    <row r="95" spans="1:9">
      <c r="A95" s="4">
        <v>2012</v>
      </c>
      <c r="B95" t="s">
        <v>70</v>
      </c>
      <c r="C95" t="s">
        <v>36</v>
      </c>
      <c r="D95" t="s">
        <v>37</v>
      </c>
      <c r="E95">
        <v>420</v>
      </c>
      <c r="F95" s="2">
        <v>571277183</v>
      </c>
      <c r="G95" s="2">
        <v>49920930499</v>
      </c>
      <c r="H95" t="s">
        <v>51</v>
      </c>
      <c r="I95" t="s">
        <v>51</v>
      </c>
    </row>
    <row r="96" spans="1:9">
      <c r="A96" s="4">
        <v>2012</v>
      </c>
      <c r="B96" t="s">
        <v>70</v>
      </c>
      <c r="C96" t="s">
        <v>18</v>
      </c>
      <c r="D96" t="s">
        <v>19</v>
      </c>
      <c r="E96">
        <v>24</v>
      </c>
      <c r="F96" s="2">
        <v>28550318</v>
      </c>
      <c r="G96" s="2">
        <v>49920930499</v>
      </c>
      <c r="H96" t="s">
        <v>52</v>
      </c>
      <c r="I96" t="s">
        <v>52</v>
      </c>
    </row>
    <row r="97" spans="1:9">
      <c r="A97" s="4">
        <v>2012</v>
      </c>
      <c r="B97" t="s">
        <v>70</v>
      </c>
      <c r="C97" t="s">
        <v>34</v>
      </c>
      <c r="D97" t="s">
        <v>35</v>
      </c>
      <c r="E97">
        <v>1358</v>
      </c>
      <c r="F97" s="2">
        <f>5078598042-1815807778</f>
        <v>3262790264</v>
      </c>
      <c r="G97" s="2">
        <v>49920930499</v>
      </c>
      <c r="H97" t="s">
        <v>83</v>
      </c>
      <c r="I97" t="s">
        <v>83</v>
      </c>
    </row>
    <row r="98" spans="1:9">
      <c r="A98" s="4">
        <v>2012</v>
      </c>
      <c r="B98" t="s">
        <v>70</v>
      </c>
      <c r="C98" t="s">
        <v>2</v>
      </c>
      <c r="D98" t="s">
        <v>3</v>
      </c>
      <c r="E98">
        <v>28</v>
      </c>
      <c r="F98" s="2">
        <v>743858092</v>
      </c>
      <c r="G98" s="2">
        <v>49920930499</v>
      </c>
      <c r="H98" t="s">
        <v>74</v>
      </c>
      <c r="I98" t="s">
        <v>80</v>
      </c>
    </row>
    <row r="99" spans="1:9">
      <c r="A99" s="4">
        <v>2012</v>
      </c>
      <c r="B99" t="s">
        <v>70</v>
      </c>
      <c r="C99" t="s">
        <v>4</v>
      </c>
      <c r="D99" t="s">
        <v>5</v>
      </c>
      <c r="E99">
        <v>37</v>
      </c>
      <c r="F99" s="2">
        <v>262942105</v>
      </c>
      <c r="G99" s="2">
        <v>49920930499</v>
      </c>
      <c r="H99" t="s">
        <v>54</v>
      </c>
      <c r="I99" t="s">
        <v>54</v>
      </c>
    </row>
    <row r="100" spans="1:9">
      <c r="A100" s="4">
        <v>2012</v>
      </c>
      <c r="B100" t="s">
        <v>70</v>
      </c>
      <c r="C100" t="s">
        <v>30</v>
      </c>
      <c r="D100" t="s">
        <v>31</v>
      </c>
      <c r="E100">
        <v>3037</v>
      </c>
      <c r="F100" s="2">
        <v>1708611427</v>
      </c>
      <c r="G100" s="2">
        <v>49920930499</v>
      </c>
      <c r="H100" t="s">
        <v>55</v>
      </c>
      <c r="I100" t="s">
        <v>55</v>
      </c>
    </row>
    <row r="101" spans="1:9">
      <c r="A101" s="4">
        <v>2012</v>
      </c>
      <c r="B101" t="s">
        <v>70</v>
      </c>
      <c r="C101" t="s">
        <v>38</v>
      </c>
      <c r="D101" t="s">
        <v>39</v>
      </c>
      <c r="E101">
        <v>4307</v>
      </c>
      <c r="F101" s="2">
        <v>6172773230</v>
      </c>
      <c r="G101" s="2">
        <v>49920930499</v>
      </c>
      <c r="H101" t="s">
        <v>75</v>
      </c>
      <c r="I101" t="s">
        <v>81</v>
      </c>
    </row>
    <row r="102" spans="1:9">
      <c r="A102" s="4">
        <v>2012</v>
      </c>
      <c r="B102" t="s">
        <v>70</v>
      </c>
      <c r="C102" t="s">
        <v>22</v>
      </c>
      <c r="D102" t="s">
        <v>23</v>
      </c>
      <c r="E102">
        <v>654</v>
      </c>
      <c r="F102" s="2">
        <v>3119965216</v>
      </c>
      <c r="G102" s="2">
        <v>49920930499</v>
      </c>
      <c r="H102" t="s">
        <v>57</v>
      </c>
      <c r="I102" t="s">
        <v>57</v>
      </c>
    </row>
    <row r="103" spans="1:9">
      <c r="A103" s="4">
        <v>2012</v>
      </c>
      <c r="B103" t="s">
        <v>70</v>
      </c>
      <c r="C103" t="s">
        <v>24</v>
      </c>
      <c r="D103" t="s">
        <v>25</v>
      </c>
      <c r="E103">
        <v>865</v>
      </c>
      <c r="F103" s="2">
        <v>1449243608</v>
      </c>
      <c r="G103" s="2">
        <v>49920930499</v>
      </c>
      <c r="H103" t="s">
        <v>72</v>
      </c>
      <c r="I103" t="s">
        <v>76</v>
      </c>
    </row>
    <row r="104" spans="1:9">
      <c r="A104" s="4">
        <v>2012</v>
      </c>
      <c r="B104" t="s">
        <v>70</v>
      </c>
      <c r="C104" t="s">
        <v>12</v>
      </c>
      <c r="D104" t="s">
        <v>13</v>
      </c>
      <c r="E104">
        <v>1966</v>
      </c>
      <c r="F104" s="2">
        <v>3406710234</v>
      </c>
      <c r="G104" s="2">
        <v>49920930499</v>
      </c>
      <c r="H104" t="s">
        <v>56</v>
      </c>
      <c r="I104" t="s">
        <v>56</v>
      </c>
    </row>
    <row r="105" spans="1:9">
      <c r="A105" s="4">
        <v>2012</v>
      </c>
      <c r="B105" t="s">
        <v>70</v>
      </c>
      <c r="C105" t="s">
        <v>32</v>
      </c>
      <c r="D105" t="s">
        <v>33</v>
      </c>
      <c r="E105">
        <v>3207</v>
      </c>
      <c r="F105" s="2">
        <v>4347238175</v>
      </c>
      <c r="G105" s="2">
        <v>49920930499</v>
      </c>
      <c r="H105" t="s">
        <v>58</v>
      </c>
      <c r="I105" t="s">
        <v>58</v>
      </c>
    </row>
    <row r="106" spans="1:9">
      <c r="A106" s="4">
        <v>2012</v>
      </c>
      <c r="B106" t="s">
        <v>70</v>
      </c>
      <c r="C106" t="s">
        <v>28</v>
      </c>
      <c r="D106" t="s">
        <v>29</v>
      </c>
      <c r="E106">
        <v>3760</v>
      </c>
      <c r="F106" s="2">
        <v>500247351</v>
      </c>
      <c r="G106" s="2">
        <v>49920930499</v>
      </c>
      <c r="H106" t="s">
        <v>59</v>
      </c>
      <c r="I106" t="s">
        <v>59</v>
      </c>
    </row>
    <row r="107" spans="1:9">
      <c r="A107" s="4">
        <v>2012</v>
      </c>
      <c r="B107" t="s">
        <v>70</v>
      </c>
      <c r="C107" t="s">
        <v>14</v>
      </c>
      <c r="D107" t="s">
        <v>15</v>
      </c>
      <c r="E107">
        <v>3477</v>
      </c>
      <c r="F107" s="2">
        <v>3322769478</v>
      </c>
      <c r="G107" s="2">
        <v>49920930499</v>
      </c>
      <c r="H107" t="s">
        <v>60</v>
      </c>
      <c r="I107" t="s">
        <v>79</v>
      </c>
    </row>
    <row r="108" spans="1:9">
      <c r="A108" s="4">
        <v>2012</v>
      </c>
      <c r="B108" t="s">
        <v>70</v>
      </c>
      <c r="C108" t="s">
        <v>16</v>
      </c>
      <c r="D108" t="s">
        <v>17</v>
      </c>
      <c r="E108">
        <v>1098</v>
      </c>
      <c r="F108" s="2">
        <v>1269339930</v>
      </c>
      <c r="G108" s="2">
        <v>49920930499</v>
      </c>
      <c r="H108" t="s">
        <v>61</v>
      </c>
      <c r="I108" t="s">
        <v>77</v>
      </c>
    </row>
    <row r="109" spans="1:9">
      <c r="A109" s="4">
        <v>2012</v>
      </c>
      <c r="B109" t="s">
        <v>70</v>
      </c>
      <c r="C109" t="s">
        <v>6</v>
      </c>
      <c r="D109" t="s">
        <v>7</v>
      </c>
      <c r="E109">
        <v>141</v>
      </c>
      <c r="F109" s="2">
        <v>14102123406</v>
      </c>
      <c r="G109" s="2">
        <v>49920930499</v>
      </c>
      <c r="H109" t="s">
        <v>66</v>
      </c>
      <c r="I109" t="s">
        <v>78</v>
      </c>
    </row>
    <row r="110" spans="1:9">
      <c r="A110" s="4">
        <v>2012</v>
      </c>
      <c r="B110" t="s">
        <v>70</v>
      </c>
      <c r="C110" t="s">
        <v>8</v>
      </c>
      <c r="D110" t="s">
        <v>9</v>
      </c>
      <c r="E110">
        <v>477</v>
      </c>
      <c r="F110" s="2">
        <v>773780063</v>
      </c>
      <c r="G110" s="2">
        <v>49920930499</v>
      </c>
      <c r="H110" t="s">
        <v>62</v>
      </c>
      <c r="I110" t="s">
        <v>62</v>
      </c>
    </row>
    <row r="111" spans="1:9">
      <c r="A111" s="4">
        <v>2012</v>
      </c>
      <c r="B111" t="s">
        <v>70</v>
      </c>
      <c r="C111" t="s">
        <v>10</v>
      </c>
      <c r="D111" t="s">
        <v>11</v>
      </c>
      <c r="E111">
        <v>1147</v>
      </c>
      <c r="F111" s="2">
        <v>1493558320</v>
      </c>
      <c r="G111" s="2">
        <v>49920930499</v>
      </c>
      <c r="H111" t="s">
        <v>63</v>
      </c>
      <c r="I111" t="s">
        <v>82</v>
      </c>
    </row>
    <row r="112" spans="1:9">
      <c r="A112" s="4">
        <v>2012</v>
      </c>
      <c r="B112" t="s">
        <v>70</v>
      </c>
      <c r="C112" t="s">
        <v>26</v>
      </c>
      <c r="D112" t="s">
        <v>27</v>
      </c>
      <c r="E112">
        <v>1031</v>
      </c>
      <c r="F112" s="2">
        <v>460487997</v>
      </c>
      <c r="G112" s="2">
        <v>49920930499</v>
      </c>
      <c r="H112" t="s">
        <v>64</v>
      </c>
      <c r="I112" t="s">
        <v>64</v>
      </c>
    </row>
    <row r="113" spans="1:9">
      <c r="A113" s="4">
        <v>2012</v>
      </c>
      <c r="B113" t="s">
        <v>70</v>
      </c>
      <c r="C113" t="s">
        <v>40</v>
      </c>
      <c r="D113" t="s">
        <v>41</v>
      </c>
      <c r="E113">
        <v>4180</v>
      </c>
      <c r="F113" s="2">
        <v>1099800494</v>
      </c>
      <c r="G113" s="2">
        <v>49920930499</v>
      </c>
      <c r="H113" t="s">
        <v>69</v>
      </c>
      <c r="I113" t="s">
        <v>69</v>
      </c>
    </row>
    <row r="114" spans="1:9">
      <c r="A114" s="4">
        <v>2012</v>
      </c>
      <c r="B114" t="s">
        <v>70</v>
      </c>
      <c r="C114" t="s">
        <v>0</v>
      </c>
      <c r="D114" t="s">
        <v>1</v>
      </c>
      <c r="E114">
        <v>13</v>
      </c>
      <c r="F114" s="2">
        <v>3785689</v>
      </c>
      <c r="G114" s="2">
        <v>49920930499</v>
      </c>
      <c r="H114" t="s">
        <v>65</v>
      </c>
      <c r="I114" t="s">
        <v>65</v>
      </c>
    </row>
    <row r="115" spans="1:9">
      <c r="A115" s="4">
        <v>2012</v>
      </c>
      <c r="B115" t="s">
        <v>70</v>
      </c>
      <c r="C115" t="s">
        <v>20</v>
      </c>
      <c r="D115" t="s">
        <v>21</v>
      </c>
      <c r="E115">
        <v>482</v>
      </c>
      <c r="F115" s="2">
        <v>3881183</v>
      </c>
      <c r="G115" s="2">
        <v>49920930499</v>
      </c>
      <c r="H115" t="s">
        <v>71</v>
      </c>
      <c r="I115" t="s">
        <v>71</v>
      </c>
    </row>
    <row r="116" spans="1:9">
      <c r="A116" s="4">
        <v>2012</v>
      </c>
      <c r="B116" t="s">
        <v>70</v>
      </c>
      <c r="C116" t="s">
        <v>84</v>
      </c>
      <c r="D116" t="s">
        <v>85</v>
      </c>
      <c r="F116" s="2">
        <f>G116-SUM(F94:F115)</f>
        <v>1388958</v>
      </c>
      <c r="G116" s="2">
        <v>49920930499</v>
      </c>
      <c r="H116" t="s">
        <v>86</v>
      </c>
      <c r="I116" t="s">
        <v>86</v>
      </c>
    </row>
    <row r="117" spans="1:9">
      <c r="A117" s="3">
        <v>2013</v>
      </c>
      <c r="B117" t="s">
        <v>70</v>
      </c>
      <c r="C117" t="s">
        <v>48</v>
      </c>
      <c r="E117" s="2">
        <v>269</v>
      </c>
      <c r="F117" s="2">
        <v>1885110550</v>
      </c>
      <c r="G117" s="2">
        <v>53675395651</v>
      </c>
      <c r="H117" t="s">
        <v>53</v>
      </c>
      <c r="I117" t="s">
        <v>53</v>
      </c>
    </row>
    <row r="118" spans="1:9">
      <c r="A118" s="4">
        <v>2013</v>
      </c>
      <c r="B118" t="s">
        <v>70</v>
      </c>
      <c r="C118" t="s">
        <v>36</v>
      </c>
      <c r="D118" t="s">
        <v>37</v>
      </c>
      <c r="E118">
        <v>420</v>
      </c>
      <c r="F118" s="2">
        <v>563403322</v>
      </c>
      <c r="G118" s="2">
        <v>53675395651</v>
      </c>
      <c r="H118" t="s">
        <v>51</v>
      </c>
      <c r="I118" t="s">
        <v>51</v>
      </c>
    </row>
    <row r="119" spans="1:9">
      <c r="A119" s="4">
        <v>2013</v>
      </c>
      <c r="B119" t="s">
        <v>70</v>
      </c>
      <c r="C119" t="s">
        <v>18</v>
      </c>
      <c r="D119" t="s">
        <v>19</v>
      </c>
      <c r="E119">
        <v>28</v>
      </c>
      <c r="F119" s="2">
        <v>28911907</v>
      </c>
      <c r="G119" s="2">
        <v>53675395651</v>
      </c>
      <c r="H119" t="s">
        <v>52</v>
      </c>
      <c r="I119" t="s">
        <v>52</v>
      </c>
    </row>
    <row r="120" spans="1:9">
      <c r="A120" s="4">
        <v>2013</v>
      </c>
      <c r="B120" t="s">
        <v>70</v>
      </c>
      <c r="C120" t="s">
        <v>34</v>
      </c>
      <c r="D120" t="s">
        <v>35</v>
      </c>
      <c r="E120">
        <v>1364</v>
      </c>
      <c r="F120" s="2">
        <f>5245796043-1885110550</f>
        <v>3360685493</v>
      </c>
      <c r="G120" s="2">
        <v>53675395651</v>
      </c>
      <c r="H120" t="s">
        <v>83</v>
      </c>
      <c r="I120" t="s">
        <v>83</v>
      </c>
    </row>
    <row r="121" spans="1:9">
      <c r="A121" s="4">
        <v>2013</v>
      </c>
      <c r="B121" t="s">
        <v>70</v>
      </c>
      <c r="C121" t="s">
        <v>2</v>
      </c>
      <c r="D121" t="s">
        <v>3</v>
      </c>
      <c r="E121">
        <v>32</v>
      </c>
      <c r="F121" s="2">
        <v>762122039</v>
      </c>
      <c r="G121" s="2">
        <v>53675395651</v>
      </c>
      <c r="H121" t="s">
        <v>74</v>
      </c>
      <c r="I121" t="s">
        <v>80</v>
      </c>
    </row>
    <row r="122" spans="1:9">
      <c r="A122" s="4">
        <v>2013</v>
      </c>
      <c r="B122" t="s">
        <v>70</v>
      </c>
      <c r="C122" t="s">
        <v>4</v>
      </c>
      <c r="D122" t="s">
        <v>5</v>
      </c>
      <c r="E122">
        <v>39</v>
      </c>
      <c r="F122" s="2">
        <v>268299747</v>
      </c>
      <c r="G122" s="2">
        <v>53675395651</v>
      </c>
      <c r="H122" t="s">
        <v>54</v>
      </c>
      <c r="I122" t="s">
        <v>54</v>
      </c>
    </row>
    <row r="123" spans="1:9">
      <c r="A123" s="4">
        <v>2013</v>
      </c>
      <c r="B123" t="s">
        <v>70</v>
      </c>
      <c r="C123" t="s">
        <v>30</v>
      </c>
      <c r="D123" t="s">
        <v>31</v>
      </c>
      <c r="E123">
        <v>3009</v>
      </c>
      <c r="F123" s="2">
        <v>1961369740</v>
      </c>
      <c r="G123" s="2">
        <v>53675395651</v>
      </c>
      <c r="H123" t="s">
        <v>55</v>
      </c>
      <c r="I123" t="s">
        <v>55</v>
      </c>
    </row>
    <row r="124" spans="1:9">
      <c r="A124" s="4">
        <v>2013</v>
      </c>
      <c r="B124" t="s">
        <v>70</v>
      </c>
      <c r="C124" t="s">
        <v>38</v>
      </c>
      <c r="D124" t="s">
        <v>39</v>
      </c>
      <c r="E124">
        <v>4283</v>
      </c>
      <c r="F124" s="2">
        <v>6773876265</v>
      </c>
      <c r="G124" s="2">
        <v>53675395651</v>
      </c>
      <c r="H124" t="s">
        <v>75</v>
      </c>
      <c r="I124" t="s">
        <v>81</v>
      </c>
    </row>
    <row r="125" spans="1:9">
      <c r="A125" s="4">
        <v>2013</v>
      </c>
      <c r="B125" t="s">
        <v>70</v>
      </c>
      <c r="C125" t="s">
        <v>22</v>
      </c>
      <c r="D125" t="s">
        <v>23</v>
      </c>
      <c r="E125">
        <v>649</v>
      </c>
      <c r="F125" s="2">
        <v>3408764996</v>
      </c>
      <c r="G125" s="2">
        <v>53675395651</v>
      </c>
      <c r="H125" t="s">
        <v>57</v>
      </c>
      <c r="I125" t="s">
        <v>57</v>
      </c>
    </row>
    <row r="126" spans="1:9">
      <c r="A126" s="4">
        <v>2013</v>
      </c>
      <c r="B126" t="s">
        <v>70</v>
      </c>
      <c r="C126" t="s">
        <v>24</v>
      </c>
      <c r="D126" t="s">
        <v>25</v>
      </c>
      <c r="E126">
        <v>878</v>
      </c>
      <c r="F126" s="2">
        <v>1648983780</v>
      </c>
      <c r="G126" s="2">
        <v>53675395651</v>
      </c>
      <c r="H126" t="s">
        <v>72</v>
      </c>
      <c r="I126" t="s">
        <v>76</v>
      </c>
    </row>
    <row r="127" spans="1:9">
      <c r="A127" s="4">
        <v>2013</v>
      </c>
      <c r="B127" t="s">
        <v>70</v>
      </c>
      <c r="C127" t="s">
        <v>12</v>
      </c>
      <c r="D127" t="s">
        <v>13</v>
      </c>
      <c r="E127">
        <v>2065</v>
      </c>
      <c r="F127" s="2">
        <v>3720140796</v>
      </c>
      <c r="G127" s="2">
        <v>53675395651</v>
      </c>
      <c r="H127" t="s">
        <v>56</v>
      </c>
      <c r="I127" t="s">
        <v>56</v>
      </c>
    </row>
    <row r="128" spans="1:9">
      <c r="A128" s="4">
        <v>2013</v>
      </c>
      <c r="B128" t="s">
        <v>70</v>
      </c>
      <c r="C128" t="s">
        <v>32</v>
      </c>
      <c r="D128" t="s">
        <v>33</v>
      </c>
      <c r="E128">
        <v>3266</v>
      </c>
      <c r="F128" s="2">
        <v>4629398620</v>
      </c>
      <c r="G128" s="2">
        <v>53675395651</v>
      </c>
      <c r="H128" t="s">
        <v>58</v>
      </c>
      <c r="I128" t="s">
        <v>58</v>
      </c>
    </row>
    <row r="129" spans="1:9">
      <c r="A129" s="4">
        <v>2013</v>
      </c>
      <c r="B129" t="s">
        <v>70</v>
      </c>
      <c r="C129" t="s">
        <v>28</v>
      </c>
      <c r="D129" t="s">
        <v>29</v>
      </c>
      <c r="E129">
        <v>4241</v>
      </c>
      <c r="F129" s="2">
        <v>499995482</v>
      </c>
      <c r="G129" s="2">
        <v>53675395651</v>
      </c>
      <c r="H129" t="s">
        <v>59</v>
      </c>
      <c r="I129" t="s">
        <v>59</v>
      </c>
    </row>
    <row r="130" spans="1:9">
      <c r="A130" s="4">
        <v>2013</v>
      </c>
      <c r="B130" t="s">
        <v>70</v>
      </c>
      <c r="C130" t="s">
        <v>14</v>
      </c>
      <c r="D130" t="s">
        <v>15</v>
      </c>
      <c r="E130">
        <v>3624</v>
      </c>
      <c r="F130" s="2">
        <v>3438626524</v>
      </c>
      <c r="G130" s="2">
        <v>53675395651</v>
      </c>
      <c r="H130" t="s">
        <v>60</v>
      </c>
      <c r="I130" t="s">
        <v>79</v>
      </c>
    </row>
    <row r="131" spans="1:9">
      <c r="A131" s="4">
        <v>2013</v>
      </c>
      <c r="B131" t="s">
        <v>70</v>
      </c>
      <c r="C131" t="s">
        <v>16</v>
      </c>
      <c r="D131" t="s">
        <v>17</v>
      </c>
      <c r="E131">
        <v>1193</v>
      </c>
      <c r="F131" s="2">
        <v>1455137448</v>
      </c>
      <c r="G131" s="2">
        <v>53675395651</v>
      </c>
      <c r="H131" t="s">
        <v>61</v>
      </c>
      <c r="I131" t="s">
        <v>77</v>
      </c>
    </row>
    <row r="132" spans="1:9">
      <c r="A132" s="4">
        <v>2013</v>
      </c>
      <c r="B132" t="s">
        <v>70</v>
      </c>
      <c r="C132" t="s">
        <v>6</v>
      </c>
      <c r="D132" t="s">
        <v>7</v>
      </c>
      <c r="E132">
        <v>144</v>
      </c>
      <c r="F132" s="2">
        <v>15016357900</v>
      </c>
      <c r="G132" s="2">
        <v>53675395651</v>
      </c>
      <c r="H132" t="s">
        <v>66</v>
      </c>
      <c r="I132" t="s">
        <v>78</v>
      </c>
    </row>
    <row r="133" spans="1:9">
      <c r="A133" s="4">
        <v>2013</v>
      </c>
      <c r="B133" t="s">
        <v>70</v>
      </c>
      <c r="C133" t="s">
        <v>8</v>
      </c>
      <c r="D133" t="s">
        <v>9</v>
      </c>
      <c r="E133">
        <v>508</v>
      </c>
      <c r="F133" s="2">
        <v>850358262</v>
      </c>
      <c r="G133" s="2">
        <v>53675395651</v>
      </c>
      <c r="H133" t="s">
        <v>62</v>
      </c>
      <c r="I133" t="s">
        <v>62</v>
      </c>
    </row>
    <row r="134" spans="1:9">
      <c r="A134" s="4">
        <v>2013</v>
      </c>
      <c r="B134" t="s">
        <v>70</v>
      </c>
      <c r="C134" t="s">
        <v>10</v>
      </c>
      <c r="D134" t="s">
        <v>11</v>
      </c>
      <c r="E134">
        <v>1192</v>
      </c>
      <c r="F134" s="2">
        <v>1574592234</v>
      </c>
      <c r="G134" s="2">
        <v>53675395651</v>
      </c>
      <c r="H134" t="s">
        <v>63</v>
      </c>
      <c r="I134" t="s">
        <v>82</v>
      </c>
    </row>
    <row r="135" spans="1:9">
      <c r="A135" s="4">
        <v>2013</v>
      </c>
      <c r="B135" t="s">
        <v>70</v>
      </c>
      <c r="C135" t="s">
        <v>26</v>
      </c>
      <c r="D135" t="s">
        <v>27</v>
      </c>
      <c r="E135">
        <v>1059</v>
      </c>
      <c r="F135" s="2">
        <v>487862100</v>
      </c>
      <c r="G135" s="2">
        <v>53675395651</v>
      </c>
      <c r="H135" t="s">
        <v>64</v>
      </c>
      <c r="I135" t="s">
        <v>64</v>
      </c>
    </row>
    <row r="136" spans="1:9">
      <c r="A136" s="4">
        <v>2013</v>
      </c>
      <c r="B136" t="s">
        <v>70</v>
      </c>
      <c r="C136" t="s">
        <v>40</v>
      </c>
      <c r="D136" t="s">
        <v>41</v>
      </c>
      <c r="E136">
        <v>8828</v>
      </c>
      <c r="F136" s="2">
        <v>1175822637</v>
      </c>
      <c r="G136" s="2">
        <v>53675395651</v>
      </c>
      <c r="H136" t="s">
        <v>69</v>
      </c>
      <c r="I136" t="s">
        <v>69</v>
      </c>
    </row>
    <row r="137" spans="1:9">
      <c r="A137" s="4">
        <v>2013</v>
      </c>
      <c r="B137" t="s">
        <v>70</v>
      </c>
      <c r="C137" t="s">
        <v>0</v>
      </c>
      <c r="D137" t="s">
        <v>1</v>
      </c>
      <c r="E137">
        <v>13</v>
      </c>
      <c r="F137" s="2">
        <v>3438238</v>
      </c>
      <c r="G137" s="2">
        <v>53675395651</v>
      </c>
      <c r="H137" t="s">
        <v>65</v>
      </c>
      <c r="I137" t="s">
        <v>65</v>
      </c>
    </row>
    <row r="138" spans="1:9">
      <c r="A138" s="4">
        <v>2013</v>
      </c>
      <c r="B138" t="s">
        <v>70</v>
      </c>
      <c r="C138" t="s">
        <v>20</v>
      </c>
      <c r="D138" t="s">
        <v>21</v>
      </c>
      <c r="E138">
        <v>435</v>
      </c>
      <c r="F138" s="2">
        <v>3271716</v>
      </c>
      <c r="G138" s="2">
        <v>53675395651</v>
      </c>
      <c r="H138" t="s">
        <v>71</v>
      </c>
      <c r="I138" t="s">
        <v>71</v>
      </c>
    </row>
    <row r="139" spans="1:9">
      <c r="A139" s="4">
        <v>2013</v>
      </c>
      <c r="B139" t="s">
        <v>70</v>
      </c>
      <c r="C139" t="s">
        <v>84</v>
      </c>
      <c r="D139" t="s">
        <v>85</v>
      </c>
      <c r="F139" s="2">
        <f>G139-SUM(F117:F138)</f>
        <v>158865855</v>
      </c>
      <c r="G139" s="2">
        <v>53675395651</v>
      </c>
      <c r="H139" t="s">
        <v>86</v>
      </c>
      <c r="I139" t="s">
        <v>86</v>
      </c>
    </row>
    <row r="140" spans="1:9">
      <c r="A140" s="3">
        <v>2014</v>
      </c>
      <c r="B140" t="s">
        <v>70</v>
      </c>
      <c r="C140" t="s">
        <v>48</v>
      </c>
      <c r="E140" s="2">
        <v>264</v>
      </c>
      <c r="F140" s="2">
        <v>1927111713</v>
      </c>
      <c r="G140" s="2">
        <v>56481343355</v>
      </c>
      <c r="H140" t="s">
        <v>53</v>
      </c>
      <c r="I140" t="s">
        <v>53</v>
      </c>
    </row>
    <row r="141" spans="1:9">
      <c r="A141" s="4">
        <v>2014</v>
      </c>
      <c r="B141" t="s">
        <v>70</v>
      </c>
      <c r="C141" t="s">
        <v>36</v>
      </c>
      <c r="D141" t="s">
        <v>37</v>
      </c>
      <c r="E141">
        <v>430</v>
      </c>
      <c r="F141" s="2">
        <v>534313815</v>
      </c>
      <c r="G141" s="2">
        <v>56481343355</v>
      </c>
      <c r="H141" t="s">
        <v>51</v>
      </c>
      <c r="I141" t="s">
        <v>51</v>
      </c>
    </row>
    <row r="142" spans="1:9">
      <c r="A142" s="4">
        <v>2014</v>
      </c>
      <c r="B142" t="s">
        <v>70</v>
      </c>
      <c r="C142" t="s">
        <v>18</v>
      </c>
      <c r="D142" t="s">
        <v>19</v>
      </c>
      <c r="E142">
        <v>29</v>
      </c>
      <c r="F142" s="2">
        <v>32754999</v>
      </c>
      <c r="G142" s="2">
        <v>56481343355</v>
      </c>
      <c r="H142" t="s">
        <v>52</v>
      </c>
      <c r="I142" t="s">
        <v>52</v>
      </c>
    </row>
    <row r="143" spans="1:9">
      <c r="A143" s="4">
        <v>2014</v>
      </c>
      <c r="B143" t="s">
        <v>70</v>
      </c>
      <c r="C143" t="s">
        <v>34</v>
      </c>
      <c r="D143" t="s">
        <v>35</v>
      </c>
      <c r="E143">
        <v>1375</v>
      </c>
      <c r="F143" s="2">
        <f>5472318323-1927111713</f>
        <v>3545206610</v>
      </c>
      <c r="G143" s="2">
        <v>56481343355</v>
      </c>
      <c r="H143" t="s">
        <v>83</v>
      </c>
      <c r="I143" t="s">
        <v>83</v>
      </c>
    </row>
    <row r="144" spans="1:9">
      <c r="A144" s="4">
        <v>2014</v>
      </c>
      <c r="B144" t="s">
        <v>70</v>
      </c>
      <c r="C144" t="s">
        <v>2</v>
      </c>
      <c r="D144" t="s">
        <v>3</v>
      </c>
      <c r="E144">
        <v>33</v>
      </c>
      <c r="F144" s="2">
        <v>783031902</v>
      </c>
      <c r="G144" s="2">
        <v>56481343355</v>
      </c>
      <c r="H144" t="s">
        <v>74</v>
      </c>
      <c r="I144" t="s">
        <v>80</v>
      </c>
    </row>
    <row r="145" spans="1:9">
      <c r="A145" s="4">
        <v>2014</v>
      </c>
      <c r="B145" t="s">
        <v>70</v>
      </c>
      <c r="C145" t="s">
        <v>4</v>
      </c>
      <c r="D145" t="s">
        <v>5</v>
      </c>
      <c r="E145">
        <v>36</v>
      </c>
      <c r="F145" s="2">
        <v>287634222</v>
      </c>
      <c r="G145" s="2">
        <v>56481343355</v>
      </c>
      <c r="H145" t="s">
        <v>54</v>
      </c>
      <c r="I145" t="s">
        <v>54</v>
      </c>
    </row>
    <row r="146" spans="1:9">
      <c r="A146" s="4">
        <v>2014</v>
      </c>
      <c r="B146" t="s">
        <v>70</v>
      </c>
      <c r="C146" t="s">
        <v>30</v>
      </c>
      <c r="D146" t="s">
        <v>31</v>
      </c>
      <c r="E146">
        <v>3067</v>
      </c>
      <c r="F146" s="2">
        <v>2204750050</v>
      </c>
      <c r="G146" s="2">
        <v>56481343355</v>
      </c>
      <c r="H146" t="s">
        <v>55</v>
      </c>
      <c r="I146" t="s">
        <v>55</v>
      </c>
    </row>
    <row r="147" spans="1:9">
      <c r="A147" s="4">
        <v>2014</v>
      </c>
      <c r="B147" t="s">
        <v>70</v>
      </c>
      <c r="C147" t="s">
        <v>38</v>
      </c>
      <c r="D147" t="s">
        <v>39</v>
      </c>
      <c r="E147">
        <v>4351</v>
      </c>
      <c r="F147" s="2">
        <v>6927230525</v>
      </c>
      <c r="G147" s="2">
        <v>56481343355</v>
      </c>
      <c r="H147" t="s">
        <v>75</v>
      </c>
      <c r="I147" t="s">
        <v>81</v>
      </c>
    </row>
    <row r="148" spans="1:9">
      <c r="A148" s="4">
        <v>2014</v>
      </c>
      <c r="B148" t="s">
        <v>70</v>
      </c>
      <c r="C148" t="s">
        <v>22</v>
      </c>
      <c r="D148" t="s">
        <v>23</v>
      </c>
      <c r="E148">
        <v>667</v>
      </c>
      <c r="F148" s="2">
        <v>3659995171</v>
      </c>
      <c r="G148" s="2">
        <v>56481343355</v>
      </c>
      <c r="H148" t="s">
        <v>57</v>
      </c>
      <c r="I148" t="s">
        <v>57</v>
      </c>
    </row>
    <row r="149" spans="1:9">
      <c r="A149" s="4">
        <v>2014</v>
      </c>
      <c r="B149" t="s">
        <v>70</v>
      </c>
      <c r="C149" t="s">
        <v>24</v>
      </c>
      <c r="D149" t="s">
        <v>25</v>
      </c>
      <c r="E149">
        <v>938</v>
      </c>
      <c r="F149" s="2">
        <v>1874121515</v>
      </c>
      <c r="G149" s="2">
        <v>56481343355</v>
      </c>
      <c r="H149" t="s">
        <v>72</v>
      </c>
      <c r="I149" t="s">
        <v>76</v>
      </c>
    </row>
    <row r="150" spans="1:9">
      <c r="A150" s="4">
        <v>2014</v>
      </c>
      <c r="B150" t="s">
        <v>70</v>
      </c>
      <c r="C150" t="s">
        <v>12</v>
      </c>
      <c r="D150" t="s">
        <v>13</v>
      </c>
      <c r="E150">
        <v>2191</v>
      </c>
      <c r="F150" s="2">
        <v>3976221506</v>
      </c>
      <c r="G150" s="2">
        <v>56481343355</v>
      </c>
      <c r="H150" t="s">
        <v>56</v>
      </c>
      <c r="I150" t="s">
        <v>56</v>
      </c>
    </row>
    <row r="151" spans="1:9">
      <c r="A151" s="4">
        <v>2014</v>
      </c>
      <c r="B151" t="s">
        <v>70</v>
      </c>
      <c r="C151" t="s">
        <v>32</v>
      </c>
      <c r="D151" t="s">
        <v>33</v>
      </c>
      <c r="E151">
        <v>3318</v>
      </c>
      <c r="F151" s="2">
        <v>4675830508</v>
      </c>
      <c r="G151" s="2">
        <v>56481343355</v>
      </c>
      <c r="H151" t="s">
        <v>58</v>
      </c>
      <c r="I151" t="s">
        <v>58</v>
      </c>
    </row>
    <row r="152" spans="1:9">
      <c r="A152" s="4">
        <v>2014</v>
      </c>
      <c r="B152" t="s">
        <v>70</v>
      </c>
      <c r="C152" t="s">
        <v>28</v>
      </c>
      <c r="D152" t="s">
        <v>29</v>
      </c>
      <c r="E152">
        <v>4297</v>
      </c>
      <c r="F152" s="2">
        <v>532293623</v>
      </c>
      <c r="G152" s="2">
        <v>56481343355</v>
      </c>
      <c r="H152" t="s">
        <v>59</v>
      </c>
      <c r="I152" t="s">
        <v>59</v>
      </c>
    </row>
    <row r="153" spans="1:9">
      <c r="A153" s="4">
        <v>2014</v>
      </c>
      <c r="B153" t="s">
        <v>70</v>
      </c>
      <c r="C153" t="s">
        <v>14</v>
      </c>
      <c r="D153" t="s">
        <v>15</v>
      </c>
      <c r="E153">
        <v>3814</v>
      </c>
      <c r="F153" s="2">
        <v>3714570962</v>
      </c>
      <c r="G153" s="2">
        <v>56481343355</v>
      </c>
      <c r="H153" t="s">
        <v>60</v>
      </c>
      <c r="I153" t="s">
        <v>79</v>
      </c>
    </row>
    <row r="154" spans="1:9">
      <c r="A154" s="4">
        <v>2014</v>
      </c>
      <c r="B154" t="s">
        <v>70</v>
      </c>
      <c r="C154" t="s">
        <v>16</v>
      </c>
      <c r="D154" t="s">
        <v>17</v>
      </c>
      <c r="E154">
        <v>1339</v>
      </c>
      <c r="F154" s="2">
        <v>1674474745</v>
      </c>
      <c r="G154" s="2">
        <v>56481343355</v>
      </c>
      <c r="H154" t="s">
        <v>61</v>
      </c>
      <c r="I154" t="s">
        <v>77</v>
      </c>
    </row>
    <row r="155" spans="1:9">
      <c r="A155" s="4">
        <v>2014</v>
      </c>
      <c r="B155" t="s">
        <v>70</v>
      </c>
      <c r="C155" t="s">
        <v>6</v>
      </c>
      <c r="D155" t="s">
        <v>7</v>
      </c>
      <c r="E155">
        <v>142</v>
      </c>
      <c r="F155" s="2">
        <v>15775211300</v>
      </c>
      <c r="G155" s="2">
        <v>56481343355</v>
      </c>
      <c r="H155" t="s">
        <v>66</v>
      </c>
      <c r="I155" t="s">
        <v>78</v>
      </c>
    </row>
    <row r="156" spans="1:9">
      <c r="A156" s="4">
        <v>2014</v>
      </c>
      <c r="B156" t="s">
        <v>70</v>
      </c>
      <c r="C156" t="s">
        <v>8</v>
      </c>
      <c r="D156" t="s">
        <v>9</v>
      </c>
      <c r="E156">
        <v>559</v>
      </c>
      <c r="F156" s="2">
        <v>875605984</v>
      </c>
      <c r="G156" s="2">
        <v>56481343355</v>
      </c>
      <c r="H156" t="s">
        <v>62</v>
      </c>
      <c r="I156" t="s">
        <v>62</v>
      </c>
    </row>
    <row r="157" spans="1:9">
      <c r="A157" s="4">
        <v>2014</v>
      </c>
      <c r="B157" t="s">
        <v>70</v>
      </c>
      <c r="C157" t="s">
        <v>10</v>
      </c>
      <c r="D157" t="s">
        <v>11</v>
      </c>
      <c r="E157">
        <v>1240</v>
      </c>
      <c r="F157" s="2">
        <v>1646798000</v>
      </c>
      <c r="G157" s="2">
        <v>56481343355</v>
      </c>
      <c r="H157" t="s">
        <v>63</v>
      </c>
      <c r="I157" t="s">
        <v>82</v>
      </c>
    </row>
    <row r="158" spans="1:9">
      <c r="A158" s="4">
        <v>2014</v>
      </c>
      <c r="B158" t="s">
        <v>70</v>
      </c>
      <c r="C158" t="s">
        <v>26</v>
      </c>
      <c r="D158" t="s">
        <v>27</v>
      </c>
      <c r="E158">
        <v>1084</v>
      </c>
      <c r="F158" s="2">
        <v>552434890</v>
      </c>
      <c r="G158" s="2">
        <v>56481343355</v>
      </c>
      <c r="H158" t="s">
        <v>64</v>
      </c>
      <c r="I158" t="s">
        <v>64</v>
      </c>
    </row>
    <row r="159" spans="1:9">
      <c r="A159" s="4">
        <v>2014</v>
      </c>
      <c r="B159" t="s">
        <v>70</v>
      </c>
      <c r="C159" t="s">
        <v>40</v>
      </c>
      <c r="D159" t="s">
        <v>41</v>
      </c>
      <c r="E159">
        <v>9011</v>
      </c>
      <c r="F159" s="2">
        <v>1237899923</v>
      </c>
      <c r="G159" s="2">
        <v>56481343355</v>
      </c>
      <c r="H159" t="s">
        <v>69</v>
      </c>
      <c r="I159" t="s">
        <v>69</v>
      </c>
    </row>
    <row r="160" spans="1:9">
      <c r="A160" s="4">
        <v>2014</v>
      </c>
      <c r="B160" t="s">
        <v>70</v>
      </c>
      <c r="C160" t="s">
        <v>0</v>
      </c>
      <c r="D160" t="s">
        <v>1</v>
      </c>
      <c r="E160">
        <v>13</v>
      </c>
      <c r="F160" s="2">
        <v>3765371</v>
      </c>
      <c r="G160" s="2">
        <v>56481343355</v>
      </c>
      <c r="H160" t="s">
        <v>65</v>
      </c>
      <c r="I160" t="s">
        <v>65</v>
      </c>
    </row>
    <row r="161" spans="1:9">
      <c r="A161" s="4">
        <v>2014</v>
      </c>
      <c r="B161" t="s">
        <v>70</v>
      </c>
      <c r="C161" t="s">
        <v>20</v>
      </c>
      <c r="D161" t="s">
        <v>21</v>
      </c>
      <c r="E161">
        <v>408</v>
      </c>
      <c r="F161" s="2">
        <v>13180654</v>
      </c>
      <c r="G161" s="2">
        <v>56481343355</v>
      </c>
      <c r="H161" t="s">
        <v>71</v>
      </c>
      <c r="I161" t="s">
        <v>71</v>
      </c>
    </row>
    <row r="162" spans="1:9">
      <c r="A162" s="4">
        <v>2014</v>
      </c>
      <c r="B162" t="s">
        <v>70</v>
      </c>
      <c r="C162" t="s">
        <v>84</v>
      </c>
      <c r="D162" t="s">
        <v>85</v>
      </c>
      <c r="F162" s="2">
        <f>G162-SUM(F140:F161)</f>
        <v>26905367</v>
      </c>
      <c r="G162" s="2">
        <v>56481343355</v>
      </c>
      <c r="H162" t="s">
        <v>86</v>
      </c>
      <c r="I162" t="s">
        <v>86</v>
      </c>
    </row>
    <row r="163" spans="1:9">
      <c r="A163" s="4">
        <v>2008</v>
      </c>
      <c r="B163" t="s">
        <v>68</v>
      </c>
      <c r="C163" t="s">
        <v>36</v>
      </c>
      <c r="D163" t="s">
        <v>37</v>
      </c>
      <c r="E163">
        <v>1673</v>
      </c>
      <c r="F163" s="2">
        <v>1054391066</v>
      </c>
      <c r="G163" s="2">
        <v>9376866458</v>
      </c>
      <c r="H163" t="s">
        <v>51</v>
      </c>
      <c r="I163" t="s">
        <v>51</v>
      </c>
    </row>
    <row r="164" spans="1:9">
      <c r="A164" s="4">
        <v>2008</v>
      </c>
      <c r="B164" t="s">
        <v>68</v>
      </c>
      <c r="C164" t="s">
        <v>18</v>
      </c>
      <c r="D164" t="s">
        <v>19</v>
      </c>
      <c r="E164">
        <v>21</v>
      </c>
      <c r="F164" s="2">
        <v>11208567</v>
      </c>
      <c r="G164" s="2">
        <v>9376866458</v>
      </c>
      <c r="H164" t="s">
        <v>52</v>
      </c>
      <c r="I164" t="s">
        <v>52</v>
      </c>
    </row>
    <row r="165" spans="1:9">
      <c r="A165" s="4">
        <v>2008</v>
      </c>
      <c r="B165" t="s">
        <v>68</v>
      </c>
      <c r="C165" t="s">
        <v>34</v>
      </c>
      <c r="D165" t="s">
        <v>35</v>
      </c>
      <c r="E165">
        <v>868</v>
      </c>
      <c r="F165" s="2">
        <f>2128236904-1288696286</f>
        <v>839540618</v>
      </c>
      <c r="G165" s="2">
        <v>9376866458</v>
      </c>
      <c r="H165" t="s">
        <v>83</v>
      </c>
      <c r="I165" t="s">
        <v>83</v>
      </c>
    </row>
    <row r="166" spans="1:9">
      <c r="A166" s="4">
        <v>2008</v>
      </c>
      <c r="B166" t="s">
        <v>68</v>
      </c>
      <c r="C166" t="s">
        <v>48</v>
      </c>
      <c r="E166" s="2">
        <v>324</v>
      </c>
      <c r="F166" s="2">
        <v>1288696286</v>
      </c>
      <c r="G166" s="2">
        <v>9376866458</v>
      </c>
      <c r="H166" t="s">
        <v>53</v>
      </c>
      <c r="I166" t="s">
        <v>53</v>
      </c>
    </row>
    <row r="167" spans="1:9">
      <c r="A167" s="4">
        <v>2008</v>
      </c>
      <c r="B167" t="s">
        <v>68</v>
      </c>
      <c r="C167" t="s">
        <v>2</v>
      </c>
      <c r="D167" t="s">
        <v>3</v>
      </c>
      <c r="E167">
        <v>101</v>
      </c>
      <c r="F167" s="2">
        <v>102284656</v>
      </c>
      <c r="G167" s="2">
        <v>9376866458</v>
      </c>
      <c r="H167" t="s">
        <v>74</v>
      </c>
      <c r="I167" t="s">
        <v>80</v>
      </c>
    </row>
    <row r="168" spans="1:9">
      <c r="A168" s="4">
        <v>2008</v>
      </c>
      <c r="B168" t="s">
        <v>68</v>
      </c>
      <c r="C168" t="s">
        <v>4</v>
      </c>
      <c r="D168" t="s">
        <v>5</v>
      </c>
      <c r="E168">
        <v>58</v>
      </c>
      <c r="F168" s="2">
        <v>41910950</v>
      </c>
      <c r="G168" s="2">
        <v>9376866458</v>
      </c>
      <c r="H168" t="s">
        <v>54</v>
      </c>
      <c r="I168" t="s">
        <v>54</v>
      </c>
    </row>
    <row r="169" spans="1:9">
      <c r="A169" s="4">
        <v>2008</v>
      </c>
      <c r="B169" t="s">
        <v>68</v>
      </c>
      <c r="C169" t="s">
        <v>30</v>
      </c>
      <c r="D169" t="s">
        <v>31</v>
      </c>
      <c r="E169">
        <v>1589</v>
      </c>
      <c r="F169" s="2">
        <v>1411309286</v>
      </c>
      <c r="G169" s="2">
        <v>9376866458</v>
      </c>
      <c r="H169" t="s">
        <v>55</v>
      </c>
      <c r="I169" t="s">
        <v>55</v>
      </c>
    </row>
    <row r="170" spans="1:9">
      <c r="A170" s="4">
        <v>2008</v>
      </c>
      <c r="B170" t="s">
        <v>68</v>
      </c>
      <c r="C170" t="s">
        <v>38</v>
      </c>
      <c r="D170" t="s">
        <v>39</v>
      </c>
      <c r="E170">
        <v>1175</v>
      </c>
      <c r="F170" s="2">
        <v>537625745</v>
      </c>
      <c r="G170" s="2">
        <v>9376866458</v>
      </c>
      <c r="H170" t="s">
        <v>75</v>
      </c>
      <c r="I170" t="s">
        <v>81</v>
      </c>
    </row>
    <row r="171" spans="1:9">
      <c r="A171" s="4">
        <v>2008</v>
      </c>
      <c r="B171" t="s">
        <v>68</v>
      </c>
      <c r="C171" t="s">
        <v>22</v>
      </c>
      <c r="D171" t="s">
        <v>23</v>
      </c>
      <c r="E171">
        <v>379</v>
      </c>
      <c r="F171" s="2">
        <v>447106050</v>
      </c>
      <c r="G171" s="2">
        <v>9376866458</v>
      </c>
      <c r="H171" t="s">
        <v>57</v>
      </c>
      <c r="I171" t="s">
        <v>57</v>
      </c>
    </row>
    <row r="172" spans="1:9">
      <c r="A172" s="4">
        <v>2008</v>
      </c>
      <c r="B172" t="s">
        <v>68</v>
      </c>
      <c r="C172" t="s">
        <v>24</v>
      </c>
      <c r="D172" t="s">
        <v>25</v>
      </c>
      <c r="E172">
        <v>543</v>
      </c>
      <c r="F172" s="2">
        <v>255819597</v>
      </c>
      <c r="G172" s="2">
        <v>9376866458</v>
      </c>
      <c r="H172" t="s">
        <v>72</v>
      </c>
      <c r="I172" t="s">
        <v>76</v>
      </c>
    </row>
    <row r="173" spans="1:9">
      <c r="A173" s="4">
        <v>2008</v>
      </c>
      <c r="B173" t="s">
        <v>68</v>
      </c>
      <c r="C173" t="s">
        <v>12</v>
      </c>
      <c r="D173" t="s">
        <v>13</v>
      </c>
      <c r="E173">
        <v>247</v>
      </c>
      <c r="F173" s="2">
        <v>56791032</v>
      </c>
      <c r="G173" s="2">
        <v>9376866458</v>
      </c>
      <c r="H173" t="s">
        <v>56</v>
      </c>
      <c r="I173" t="s">
        <v>56</v>
      </c>
    </row>
    <row r="174" spans="1:9">
      <c r="A174" s="4">
        <v>2008</v>
      </c>
      <c r="B174" t="s">
        <v>68</v>
      </c>
      <c r="C174" t="s">
        <v>32</v>
      </c>
      <c r="D174" t="s">
        <v>33</v>
      </c>
      <c r="E174">
        <v>559</v>
      </c>
      <c r="F174" s="2">
        <v>194956687</v>
      </c>
      <c r="G174" s="2">
        <v>9376866458</v>
      </c>
      <c r="H174" t="s">
        <v>58</v>
      </c>
      <c r="I174" t="s">
        <v>58</v>
      </c>
    </row>
    <row r="175" spans="1:9">
      <c r="A175" s="4">
        <v>2008</v>
      </c>
      <c r="B175" t="s">
        <v>68</v>
      </c>
      <c r="C175" t="s">
        <v>28</v>
      </c>
      <c r="D175" t="s">
        <v>29</v>
      </c>
      <c r="E175">
        <v>1360</v>
      </c>
      <c r="F175" s="2">
        <v>55935144</v>
      </c>
      <c r="G175" s="2">
        <v>9376866458</v>
      </c>
      <c r="H175" t="s">
        <v>59</v>
      </c>
      <c r="I175" t="s">
        <v>59</v>
      </c>
    </row>
    <row r="176" spans="1:9">
      <c r="A176" s="4">
        <v>2008</v>
      </c>
      <c r="B176" t="s">
        <v>68</v>
      </c>
      <c r="C176" t="s">
        <v>14</v>
      </c>
      <c r="D176" t="s">
        <v>15</v>
      </c>
      <c r="E176">
        <v>592</v>
      </c>
      <c r="F176" s="2">
        <v>236838948</v>
      </c>
      <c r="G176" s="2">
        <v>9376866458</v>
      </c>
      <c r="H176" t="s">
        <v>60</v>
      </c>
      <c r="I176" t="s">
        <v>79</v>
      </c>
    </row>
    <row r="177" spans="1:9">
      <c r="A177" s="4">
        <v>2008</v>
      </c>
      <c r="B177" t="s">
        <v>68</v>
      </c>
      <c r="C177" t="s">
        <v>16</v>
      </c>
      <c r="D177" t="s">
        <v>17</v>
      </c>
      <c r="E177">
        <v>364</v>
      </c>
      <c r="F177" s="2">
        <v>202723500</v>
      </c>
      <c r="G177" s="2">
        <v>9376866458</v>
      </c>
      <c r="H177" t="s">
        <v>61</v>
      </c>
      <c r="I177" t="s">
        <v>77</v>
      </c>
    </row>
    <row r="178" spans="1:9">
      <c r="A178" s="4">
        <v>2008</v>
      </c>
      <c r="B178" t="s">
        <v>68</v>
      </c>
      <c r="C178" t="s">
        <v>6</v>
      </c>
      <c r="D178" t="s">
        <v>7</v>
      </c>
      <c r="E178">
        <v>320</v>
      </c>
      <c r="F178" s="2">
        <v>1803625536</v>
      </c>
      <c r="G178" s="2">
        <v>9376866458</v>
      </c>
      <c r="H178" t="s">
        <v>66</v>
      </c>
      <c r="I178" t="s">
        <v>78</v>
      </c>
    </row>
    <row r="179" spans="1:9">
      <c r="A179" s="4">
        <v>2008</v>
      </c>
      <c r="B179" t="s">
        <v>68</v>
      </c>
      <c r="C179" t="s">
        <v>8</v>
      </c>
      <c r="D179" t="s">
        <v>9</v>
      </c>
      <c r="E179">
        <v>198</v>
      </c>
      <c r="F179" s="2">
        <v>77953425</v>
      </c>
      <c r="G179" s="2">
        <v>9376866458</v>
      </c>
      <c r="H179" t="s">
        <v>62</v>
      </c>
      <c r="I179" t="s">
        <v>62</v>
      </c>
    </row>
    <row r="180" spans="1:9">
      <c r="A180" s="4">
        <v>2008</v>
      </c>
      <c r="B180" t="s">
        <v>68</v>
      </c>
      <c r="C180" t="s">
        <v>10</v>
      </c>
      <c r="D180" t="s">
        <v>11</v>
      </c>
      <c r="E180">
        <v>315</v>
      </c>
      <c r="F180" s="2">
        <v>318247697</v>
      </c>
      <c r="G180" s="2">
        <v>9376866458</v>
      </c>
      <c r="H180" t="s">
        <v>63</v>
      </c>
      <c r="I180" t="s">
        <v>82</v>
      </c>
    </row>
    <row r="181" spans="1:9">
      <c r="A181" s="4">
        <v>2008</v>
      </c>
      <c r="B181" t="s">
        <v>68</v>
      </c>
      <c r="C181" t="s">
        <v>26</v>
      </c>
      <c r="D181" t="s">
        <v>27</v>
      </c>
      <c r="E181">
        <v>764</v>
      </c>
      <c r="F181" s="2">
        <v>117387745</v>
      </c>
      <c r="G181" s="2">
        <v>9376866458</v>
      </c>
      <c r="H181" t="s">
        <v>64</v>
      </c>
      <c r="I181" t="s">
        <v>64</v>
      </c>
    </row>
    <row r="182" spans="1:9">
      <c r="A182" s="4">
        <v>2008</v>
      </c>
      <c r="B182" t="s">
        <v>68</v>
      </c>
      <c r="C182" t="s">
        <v>40</v>
      </c>
      <c r="D182" t="s">
        <v>41</v>
      </c>
      <c r="E182">
        <v>1693</v>
      </c>
      <c r="F182" s="2">
        <v>123320203</v>
      </c>
      <c r="G182" s="2">
        <v>9376866458</v>
      </c>
      <c r="H182" t="s">
        <v>69</v>
      </c>
      <c r="I182" t="s">
        <v>69</v>
      </c>
    </row>
    <row r="183" spans="1:9">
      <c r="A183" s="4">
        <v>2008</v>
      </c>
      <c r="B183" t="s">
        <v>68</v>
      </c>
      <c r="C183" t="s">
        <v>0</v>
      </c>
      <c r="D183" t="s">
        <v>1</v>
      </c>
      <c r="E183">
        <v>1</v>
      </c>
      <c r="F183" s="1"/>
      <c r="G183" s="2">
        <v>9376866458</v>
      </c>
      <c r="H183" t="s">
        <v>65</v>
      </c>
      <c r="I183" t="s">
        <v>65</v>
      </c>
    </row>
    <row r="184" spans="1:9">
      <c r="A184" s="4">
        <v>2008</v>
      </c>
      <c r="B184" t="s">
        <v>68</v>
      </c>
      <c r="C184" t="s">
        <v>20</v>
      </c>
      <c r="D184" t="s">
        <v>21</v>
      </c>
      <c r="E184">
        <v>318</v>
      </c>
      <c r="F184" s="2">
        <v>199193720</v>
      </c>
      <c r="G184" s="2">
        <v>9376866458</v>
      </c>
      <c r="H184" t="s">
        <v>71</v>
      </c>
      <c r="I184" t="s">
        <v>71</v>
      </c>
    </row>
    <row r="185" spans="1:9">
      <c r="A185" s="4">
        <v>2008</v>
      </c>
      <c r="B185" t="s">
        <v>68</v>
      </c>
      <c r="C185" t="s">
        <v>84</v>
      </c>
      <c r="D185" t="s">
        <v>85</v>
      </c>
      <c r="F185" s="2">
        <f>G185-SUM(F163:F184)</f>
        <v>0</v>
      </c>
      <c r="G185" s="2">
        <v>9376866458</v>
      </c>
      <c r="H185" t="s">
        <v>86</v>
      </c>
      <c r="I185" t="s">
        <v>86</v>
      </c>
    </row>
    <row r="186" spans="1:9">
      <c r="A186" s="3">
        <v>2009</v>
      </c>
      <c r="B186" t="s">
        <v>68</v>
      </c>
      <c r="C186" t="s">
        <v>48</v>
      </c>
      <c r="E186" s="2">
        <v>342</v>
      </c>
      <c r="F186" s="2">
        <v>1604400634</v>
      </c>
      <c r="G186" s="2">
        <v>10624722037</v>
      </c>
      <c r="H186" t="s">
        <v>53</v>
      </c>
      <c r="I186" t="s">
        <v>53</v>
      </c>
    </row>
    <row r="187" spans="1:9">
      <c r="A187" s="4">
        <v>2009</v>
      </c>
      <c r="B187" t="s">
        <v>68</v>
      </c>
      <c r="C187" t="s">
        <v>36</v>
      </c>
      <c r="D187" t="s">
        <v>37</v>
      </c>
      <c r="E187">
        <v>1732</v>
      </c>
      <c r="F187" s="2">
        <v>1349478971</v>
      </c>
      <c r="G187" s="2">
        <v>10624722037</v>
      </c>
      <c r="H187" t="s">
        <v>51</v>
      </c>
      <c r="I187" t="s">
        <v>51</v>
      </c>
    </row>
    <row r="188" spans="1:9">
      <c r="A188" s="4">
        <v>2009</v>
      </c>
      <c r="B188" t="s">
        <v>68</v>
      </c>
      <c r="C188" t="s">
        <v>18</v>
      </c>
      <c r="D188" t="s">
        <v>19</v>
      </c>
      <c r="E188">
        <v>23</v>
      </c>
      <c r="F188" s="2">
        <v>12083856</v>
      </c>
      <c r="G188" s="2">
        <v>10624722037</v>
      </c>
      <c r="H188" t="s">
        <v>52</v>
      </c>
      <c r="I188" t="s">
        <v>52</v>
      </c>
    </row>
    <row r="189" spans="1:9">
      <c r="A189" s="4">
        <v>2009</v>
      </c>
      <c r="B189" t="s">
        <v>68</v>
      </c>
      <c r="C189" t="s">
        <v>34</v>
      </c>
      <c r="D189" t="s">
        <v>35</v>
      </c>
      <c r="E189">
        <v>907</v>
      </c>
      <c r="F189" s="2">
        <f>2752307878-1604400634</f>
        <v>1147907244</v>
      </c>
      <c r="G189" s="2">
        <v>10624722037</v>
      </c>
      <c r="H189" t="s">
        <v>83</v>
      </c>
      <c r="I189" t="s">
        <v>83</v>
      </c>
    </row>
    <row r="190" spans="1:9">
      <c r="A190" s="4">
        <v>2009</v>
      </c>
      <c r="B190" t="s">
        <v>68</v>
      </c>
      <c r="C190" t="s">
        <v>2</v>
      </c>
      <c r="D190" t="s">
        <v>3</v>
      </c>
      <c r="E190">
        <v>102</v>
      </c>
      <c r="F190" s="2">
        <v>118645035</v>
      </c>
      <c r="G190" s="2">
        <v>10624722037</v>
      </c>
      <c r="H190" t="s">
        <v>74</v>
      </c>
      <c r="I190" t="s">
        <v>80</v>
      </c>
    </row>
    <row r="191" spans="1:9">
      <c r="A191" s="4">
        <v>2009</v>
      </c>
      <c r="B191" t="s">
        <v>68</v>
      </c>
      <c r="C191" t="s">
        <v>4</v>
      </c>
      <c r="D191" t="s">
        <v>5</v>
      </c>
      <c r="E191">
        <v>56</v>
      </c>
      <c r="F191" s="2">
        <v>43573585</v>
      </c>
      <c r="G191" s="2">
        <v>10624722037</v>
      </c>
      <c r="H191" t="s">
        <v>54</v>
      </c>
      <c r="I191" t="s">
        <v>54</v>
      </c>
    </row>
    <row r="192" spans="1:9">
      <c r="A192" s="4">
        <v>2009</v>
      </c>
      <c r="B192" t="s">
        <v>68</v>
      </c>
      <c r="C192" t="s">
        <v>30</v>
      </c>
      <c r="D192" t="s">
        <v>31</v>
      </c>
      <c r="E192">
        <v>1653</v>
      </c>
      <c r="F192" s="2">
        <v>1041197662</v>
      </c>
      <c r="G192" s="2">
        <v>10624722037</v>
      </c>
      <c r="H192" t="s">
        <v>55</v>
      </c>
      <c r="I192" t="s">
        <v>55</v>
      </c>
    </row>
    <row r="193" spans="1:9">
      <c r="A193" s="4">
        <v>2009</v>
      </c>
      <c r="B193" t="s">
        <v>68</v>
      </c>
      <c r="C193" t="s">
        <v>38</v>
      </c>
      <c r="D193" t="s">
        <v>39</v>
      </c>
      <c r="E193">
        <v>1206</v>
      </c>
      <c r="F193" s="2">
        <v>589750247</v>
      </c>
      <c r="G193" s="2">
        <v>10624722037</v>
      </c>
      <c r="H193" t="s">
        <v>75</v>
      </c>
      <c r="I193" t="s">
        <v>81</v>
      </c>
    </row>
    <row r="194" spans="1:9">
      <c r="A194" s="4">
        <v>2009</v>
      </c>
      <c r="B194" t="s">
        <v>68</v>
      </c>
      <c r="C194" t="s">
        <v>22</v>
      </c>
      <c r="D194" t="s">
        <v>23</v>
      </c>
      <c r="E194">
        <v>380</v>
      </c>
      <c r="F194" s="2">
        <v>599158690</v>
      </c>
      <c r="G194" s="2">
        <v>10624722037</v>
      </c>
      <c r="H194" t="s">
        <v>57</v>
      </c>
      <c r="I194" t="s">
        <v>57</v>
      </c>
    </row>
    <row r="195" spans="1:9">
      <c r="A195" s="4">
        <v>2009</v>
      </c>
      <c r="B195" t="s">
        <v>68</v>
      </c>
      <c r="C195" t="s">
        <v>24</v>
      </c>
      <c r="D195" t="s">
        <v>25</v>
      </c>
      <c r="E195">
        <v>576</v>
      </c>
      <c r="F195" s="2">
        <v>308880010</v>
      </c>
      <c r="G195" s="2">
        <v>10624722037</v>
      </c>
      <c r="H195" t="s">
        <v>72</v>
      </c>
      <c r="I195" t="s">
        <v>76</v>
      </c>
    </row>
    <row r="196" spans="1:9">
      <c r="A196" s="4">
        <v>2009</v>
      </c>
      <c r="B196" t="s">
        <v>68</v>
      </c>
      <c r="C196" t="s">
        <v>12</v>
      </c>
      <c r="D196" t="s">
        <v>13</v>
      </c>
      <c r="E196">
        <v>254</v>
      </c>
      <c r="F196" s="2">
        <v>65280349</v>
      </c>
      <c r="G196" s="2">
        <v>10624722037</v>
      </c>
      <c r="H196" t="s">
        <v>56</v>
      </c>
      <c r="I196" t="s">
        <v>56</v>
      </c>
    </row>
    <row r="197" spans="1:9">
      <c r="A197" s="4">
        <v>2009</v>
      </c>
      <c r="B197" t="s">
        <v>68</v>
      </c>
      <c r="C197" t="s">
        <v>32</v>
      </c>
      <c r="D197" t="s">
        <v>33</v>
      </c>
      <c r="E197">
        <v>590</v>
      </c>
      <c r="F197" s="2">
        <v>209683253</v>
      </c>
      <c r="G197" s="2">
        <v>10624722037</v>
      </c>
      <c r="H197" t="s">
        <v>58</v>
      </c>
      <c r="I197" t="s">
        <v>58</v>
      </c>
    </row>
    <row r="198" spans="1:9">
      <c r="A198" s="4">
        <v>2009</v>
      </c>
      <c r="B198" t="s">
        <v>68</v>
      </c>
      <c r="C198" t="s">
        <v>28</v>
      </c>
      <c r="D198" t="s">
        <v>29</v>
      </c>
      <c r="E198">
        <v>1399</v>
      </c>
      <c r="F198" s="2">
        <v>66782687</v>
      </c>
      <c r="G198" s="2">
        <v>10624722037</v>
      </c>
      <c r="H198" t="s">
        <v>59</v>
      </c>
      <c r="I198" t="s">
        <v>59</v>
      </c>
    </row>
    <row r="199" spans="1:9">
      <c r="A199" s="4">
        <v>2009</v>
      </c>
      <c r="B199" t="s">
        <v>68</v>
      </c>
      <c r="C199" t="s">
        <v>14</v>
      </c>
      <c r="D199" t="s">
        <v>15</v>
      </c>
      <c r="E199">
        <v>627</v>
      </c>
      <c r="F199" s="2">
        <v>253251412</v>
      </c>
      <c r="G199" s="2">
        <v>10624722037</v>
      </c>
      <c r="H199" t="s">
        <v>60</v>
      </c>
      <c r="I199" t="s">
        <v>79</v>
      </c>
    </row>
    <row r="200" spans="1:9">
      <c r="A200" s="4">
        <v>2009</v>
      </c>
      <c r="B200" t="s">
        <v>68</v>
      </c>
      <c r="C200" t="s">
        <v>16</v>
      </c>
      <c r="D200" t="s">
        <v>17</v>
      </c>
      <c r="E200">
        <v>412</v>
      </c>
      <c r="F200" s="2">
        <v>203449546</v>
      </c>
      <c r="G200" s="2">
        <v>10624722037</v>
      </c>
      <c r="H200" t="s">
        <v>61</v>
      </c>
      <c r="I200" t="s">
        <v>77</v>
      </c>
    </row>
    <row r="201" spans="1:9">
      <c r="A201" s="4">
        <v>2009</v>
      </c>
      <c r="B201" t="s">
        <v>68</v>
      </c>
      <c r="C201" t="s">
        <v>6</v>
      </c>
      <c r="D201" t="s">
        <v>7</v>
      </c>
      <c r="E201">
        <v>314</v>
      </c>
      <c r="F201" s="2">
        <v>2240510828</v>
      </c>
      <c r="G201" s="2">
        <v>10624722037</v>
      </c>
      <c r="H201" t="s">
        <v>66</v>
      </c>
      <c r="I201" t="s">
        <v>78</v>
      </c>
    </row>
    <row r="202" spans="1:9">
      <c r="A202" s="4">
        <v>2009</v>
      </c>
      <c r="B202" t="s">
        <v>68</v>
      </c>
      <c r="C202" t="s">
        <v>8</v>
      </c>
      <c r="D202" t="s">
        <v>9</v>
      </c>
      <c r="E202">
        <v>206</v>
      </c>
      <c r="F202" s="2">
        <v>121738895</v>
      </c>
      <c r="G202" s="2">
        <v>10624722037</v>
      </c>
      <c r="H202" t="s">
        <v>62</v>
      </c>
      <c r="I202" t="s">
        <v>62</v>
      </c>
    </row>
    <row r="203" spans="1:9">
      <c r="A203" s="4">
        <v>2009</v>
      </c>
      <c r="B203" t="s">
        <v>68</v>
      </c>
      <c r="C203" t="s">
        <v>10</v>
      </c>
      <c r="D203" t="s">
        <v>11</v>
      </c>
      <c r="E203">
        <v>305</v>
      </c>
      <c r="F203" s="2">
        <v>352392035</v>
      </c>
      <c r="G203" s="2">
        <v>10624722037</v>
      </c>
      <c r="H203" t="s">
        <v>63</v>
      </c>
      <c r="I203" t="s">
        <v>82</v>
      </c>
    </row>
    <row r="204" spans="1:9">
      <c r="A204" s="4">
        <v>2009</v>
      </c>
      <c r="B204" t="s">
        <v>68</v>
      </c>
      <c r="C204" t="s">
        <v>26</v>
      </c>
      <c r="D204" t="s">
        <v>27</v>
      </c>
      <c r="E204">
        <v>779</v>
      </c>
      <c r="F204" s="2">
        <v>132986268</v>
      </c>
      <c r="G204" s="2">
        <v>10624722037</v>
      </c>
      <c r="H204" t="s">
        <v>64</v>
      </c>
      <c r="I204" t="s">
        <v>64</v>
      </c>
    </row>
    <row r="205" spans="1:9">
      <c r="A205" s="4">
        <v>2009</v>
      </c>
      <c r="B205" t="s">
        <v>68</v>
      </c>
      <c r="C205" t="s">
        <v>40</v>
      </c>
      <c r="D205" t="s">
        <v>41</v>
      </c>
      <c r="E205">
        <v>1756</v>
      </c>
      <c r="F205" s="2">
        <v>149067346</v>
      </c>
      <c r="G205" s="2">
        <v>10624722037</v>
      </c>
      <c r="H205" t="s">
        <v>69</v>
      </c>
      <c r="I205" t="s">
        <v>69</v>
      </c>
    </row>
    <row r="206" spans="1:9">
      <c r="A206" s="4">
        <v>2009</v>
      </c>
      <c r="B206" t="s">
        <v>68</v>
      </c>
      <c r="C206" t="s">
        <v>0</v>
      </c>
      <c r="D206" t="s">
        <v>1</v>
      </c>
      <c r="E206">
        <v>1</v>
      </c>
      <c r="F206" s="1"/>
      <c r="G206" s="2">
        <v>10624722037</v>
      </c>
      <c r="H206" t="s">
        <v>65</v>
      </c>
      <c r="I206" t="s">
        <v>65</v>
      </c>
    </row>
    <row r="207" spans="1:9">
      <c r="A207" s="4">
        <v>2009</v>
      </c>
      <c r="B207" t="s">
        <v>68</v>
      </c>
      <c r="C207" t="s">
        <v>20</v>
      </c>
      <c r="D207" t="s">
        <v>21</v>
      </c>
      <c r="E207">
        <v>247</v>
      </c>
      <c r="F207" s="2">
        <v>9952077</v>
      </c>
      <c r="G207" s="2">
        <v>10624722037</v>
      </c>
      <c r="H207" t="s">
        <v>71</v>
      </c>
      <c r="I207" t="s">
        <v>71</v>
      </c>
    </row>
    <row r="208" spans="1:9">
      <c r="A208" s="4">
        <v>2009</v>
      </c>
      <c r="B208" t="s">
        <v>68</v>
      </c>
      <c r="C208" t="s">
        <v>84</v>
      </c>
      <c r="D208" t="s">
        <v>85</v>
      </c>
      <c r="F208" s="2">
        <f>G208-SUM(F186:F207)</f>
        <v>4551407</v>
      </c>
      <c r="G208" s="2">
        <v>10624722037</v>
      </c>
      <c r="H208" t="s">
        <v>86</v>
      </c>
      <c r="I208" t="s">
        <v>86</v>
      </c>
    </row>
    <row r="209" spans="1:9">
      <c r="A209" s="3">
        <v>2010</v>
      </c>
      <c r="B209" t="s">
        <v>68</v>
      </c>
      <c r="C209" t="s">
        <v>48</v>
      </c>
      <c r="E209" s="2">
        <v>344</v>
      </c>
      <c r="F209" s="2">
        <v>2447648283</v>
      </c>
      <c r="G209" s="2">
        <v>16086618153</v>
      </c>
      <c r="H209" t="s">
        <v>53</v>
      </c>
      <c r="I209" t="s">
        <v>53</v>
      </c>
    </row>
    <row r="210" spans="1:9">
      <c r="A210" s="4">
        <v>2010</v>
      </c>
      <c r="B210" t="s">
        <v>68</v>
      </c>
      <c r="C210" t="s">
        <v>36</v>
      </c>
      <c r="D210" t="s">
        <v>37</v>
      </c>
      <c r="E210">
        <v>1836</v>
      </c>
      <c r="F210" s="2">
        <v>2160486241</v>
      </c>
      <c r="G210" s="2">
        <v>16086618153</v>
      </c>
      <c r="H210" t="s">
        <v>51</v>
      </c>
      <c r="I210" t="s">
        <v>51</v>
      </c>
    </row>
    <row r="211" spans="1:9">
      <c r="A211" s="4">
        <v>2010</v>
      </c>
      <c r="B211" t="s">
        <v>68</v>
      </c>
      <c r="C211" t="s">
        <v>18</v>
      </c>
      <c r="D211" t="s">
        <v>19</v>
      </c>
      <c r="E211">
        <v>24</v>
      </c>
      <c r="F211" s="2">
        <v>17015163</v>
      </c>
      <c r="G211" s="2">
        <v>16086618153</v>
      </c>
      <c r="H211" t="s">
        <v>52</v>
      </c>
      <c r="I211" t="s">
        <v>52</v>
      </c>
    </row>
    <row r="212" spans="1:9">
      <c r="A212" s="4">
        <v>2010</v>
      </c>
      <c r="B212" t="s">
        <v>68</v>
      </c>
      <c r="C212" t="s">
        <v>34</v>
      </c>
      <c r="D212" t="s">
        <v>35</v>
      </c>
      <c r="E212">
        <v>921</v>
      </c>
      <c r="F212" s="2">
        <f>4257284376-2447648283</f>
        <v>1809636093</v>
      </c>
      <c r="G212" s="2">
        <v>16086618153</v>
      </c>
      <c r="H212" t="s">
        <v>83</v>
      </c>
      <c r="I212" t="s">
        <v>83</v>
      </c>
    </row>
    <row r="213" spans="1:9">
      <c r="A213" s="4">
        <v>2010</v>
      </c>
      <c r="B213" t="s">
        <v>68</v>
      </c>
      <c r="C213" t="s">
        <v>2</v>
      </c>
      <c r="D213" t="s">
        <v>3</v>
      </c>
      <c r="E213">
        <v>108</v>
      </c>
      <c r="F213" s="2">
        <v>169929937</v>
      </c>
      <c r="G213" s="2">
        <v>16086618153</v>
      </c>
      <c r="H213" t="s">
        <v>74</v>
      </c>
      <c r="I213" t="s">
        <v>80</v>
      </c>
    </row>
    <row r="214" spans="1:9">
      <c r="A214" s="4">
        <v>2010</v>
      </c>
      <c r="B214" t="s">
        <v>68</v>
      </c>
      <c r="C214" t="s">
        <v>4</v>
      </c>
      <c r="D214" t="s">
        <v>5</v>
      </c>
      <c r="E214">
        <v>57</v>
      </c>
      <c r="F214" s="2">
        <v>68077275</v>
      </c>
      <c r="G214" s="2">
        <v>16086618153</v>
      </c>
      <c r="H214" t="s">
        <v>54</v>
      </c>
      <c r="I214" t="s">
        <v>54</v>
      </c>
    </row>
    <row r="215" spans="1:9">
      <c r="A215" s="4">
        <v>2010</v>
      </c>
      <c r="B215" t="s">
        <v>68</v>
      </c>
      <c r="C215" t="s">
        <v>30</v>
      </c>
      <c r="D215" t="s">
        <v>31</v>
      </c>
      <c r="E215">
        <v>1659</v>
      </c>
      <c r="F215" s="2">
        <v>1337145017</v>
      </c>
      <c r="G215" s="2">
        <v>16086618153</v>
      </c>
      <c r="H215" t="s">
        <v>55</v>
      </c>
      <c r="I215" t="s">
        <v>55</v>
      </c>
    </row>
    <row r="216" spans="1:9">
      <c r="A216" s="4">
        <v>2010</v>
      </c>
      <c r="B216" t="s">
        <v>68</v>
      </c>
      <c r="C216" t="s">
        <v>38</v>
      </c>
      <c r="D216" t="s">
        <v>39</v>
      </c>
      <c r="E216">
        <v>1226</v>
      </c>
      <c r="F216" s="2">
        <v>867940953</v>
      </c>
      <c r="G216" s="2">
        <v>16086618153</v>
      </c>
      <c r="H216" t="s">
        <v>75</v>
      </c>
      <c r="I216" t="s">
        <v>81</v>
      </c>
    </row>
    <row r="217" spans="1:9">
      <c r="A217" s="4">
        <v>2010</v>
      </c>
      <c r="B217" t="s">
        <v>68</v>
      </c>
      <c r="C217" t="s">
        <v>22</v>
      </c>
      <c r="D217" t="s">
        <v>23</v>
      </c>
      <c r="E217">
        <v>393</v>
      </c>
      <c r="F217" s="2">
        <v>777866342</v>
      </c>
      <c r="G217" s="2">
        <v>16086618153</v>
      </c>
      <c r="H217" t="s">
        <v>57</v>
      </c>
      <c r="I217" t="s">
        <v>57</v>
      </c>
    </row>
    <row r="218" spans="1:9">
      <c r="A218" s="4">
        <v>2010</v>
      </c>
      <c r="B218" t="s">
        <v>68</v>
      </c>
      <c r="C218" t="s">
        <v>24</v>
      </c>
      <c r="D218" t="s">
        <v>25</v>
      </c>
      <c r="E218">
        <v>606</v>
      </c>
      <c r="F218" s="2">
        <v>470717739</v>
      </c>
      <c r="G218" s="2">
        <v>16086618153</v>
      </c>
      <c r="H218" t="s">
        <v>72</v>
      </c>
      <c r="I218" t="s">
        <v>76</v>
      </c>
    </row>
    <row r="219" spans="1:9">
      <c r="A219" s="4">
        <v>2010</v>
      </c>
      <c r="B219" t="s">
        <v>68</v>
      </c>
      <c r="C219" t="s">
        <v>12</v>
      </c>
      <c r="D219" t="s">
        <v>13</v>
      </c>
      <c r="E219">
        <v>269</v>
      </c>
      <c r="F219" s="2">
        <v>114633691</v>
      </c>
      <c r="G219" s="2">
        <v>16086618153</v>
      </c>
      <c r="H219" t="s">
        <v>56</v>
      </c>
      <c r="I219" t="s">
        <v>56</v>
      </c>
    </row>
    <row r="220" spans="1:9">
      <c r="A220" s="4">
        <v>2010</v>
      </c>
      <c r="B220" t="s">
        <v>68</v>
      </c>
      <c r="C220" t="s">
        <v>32</v>
      </c>
      <c r="D220" t="s">
        <v>33</v>
      </c>
      <c r="E220">
        <v>570</v>
      </c>
      <c r="F220" s="2">
        <v>340004090</v>
      </c>
      <c r="G220" s="2">
        <v>16086618153</v>
      </c>
      <c r="H220" t="s">
        <v>58</v>
      </c>
      <c r="I220" t="s">
        <v>58</v>
      </c>
    </row>
    <row r="221" spans="1:9">
      <c r="A221" s="4">
        <v>2010</v>
      </c>
      <c r="B221" t="s">
        <v>68</v>
      </c>
      <c r="C221" t="s">
        <v>28</v>
      </c>
      <c r="D221" t="s">
        <v>29</v>
      </c>
      <c r="E221">
        <v>1443</v>
      </c>
      <c r="F221" s="2">
        <v>78238708</v>
      </c>
      <c r="G221" s="2">
        <v>16086618153</v>
      </c>
      <c r="H221" t="s">
        <v>59</v>
      </c>
      <c r="I221" t="s">
        <v>59</v>
      </c>
    </row>
    <row r="222" spans="1:9">
      <c r="A222" s="4">
        <v>2010</v>
      </c>
      <c r="B222" t="s">
        <v>68</v>
      </c>
      <c r="C222" t="s">
        <v>14</v>
      </c>
      <c r="D222" t="s">
        <v>15</v>
      </c>
      <c r="E222">
        <v>665</v>
      </c>
      <c r="F222" s="2">
        <v>367169903</v>
      </c>
      <c r="G222" s="2">
        <v>16086618153</v>
      </c>
      <c r="H222" t="s">
        <v>60</v>
      </c>
      <c r="I222" t="s">
        <v>79</v>
      </c>
    </row>
    <row r="223" spans="1:9">
      <c r="A223" s="4">
        <v>2010</v>
      </c>
      <c r="B223" t="s">
        <v>68</v>
      </c>
      <c r="C223" t="s">
        <v>16</v>
      </c>
      <c r="D223" t="s">
        <v>17</v>
      </c>
      <c r="E223">
        <v>472</v>
      </c>
      <c r="F223" s="2">
        <v>309721703</v>
      </c>
      <c r="G223" s="2">
        <v>16086618153</v>
      </c>
      <c r="H223" t="s">
        <v>61</v>
      </c>
      <c r="I223" t="s">
        <v>77</v>
      </c>
    </row>
    <row r="224" spans="1:9">
      <c r="A224" s="4">
        <v>2010</v>
      </c>
      <c r="B224" t="s">
        <v>68</v>
      </c>
      <c r="C224" t="s">
        <v>6</v>
      </c>
      <c r="D224" t="s">
        <v>7</v>
      </c>
      <c r="E224">
        <v>313</v>
      </c>
      <c r="F224" s="2">
        <v>3193089144</v>
      </c>
      <c r="G224" s="2">
        <v>16086618153</v>
      </c>
      <c r="H224" t="s">
        <v>66</v>
      </c>
      <c r="I224" t="s">
        <v>78</v>
      </c>
    </row>
    <row r="225" spans="1:9">
      <c r="A225" s="4">
        <v>2010</v>
      </c>
      <c r="B225" t="s">
        <v>68</v>
      </c>
      <c r="C225" t="s">
        <v>8</v>
      </c>
      <c r="D225" t="s">
        <v>9</v>
      </c>
      <c r="E225">
        <v>210</v>
      </c>
      <c r="F225" s="2">
        <v>164390967</v>
      </c>
      <c r="G225" s="2">
        <v>16086618153</v>
      </c>
      <c r="H225" t="s">
        <v>62</v>
      </c>
      <c r="I225" t="s">
        <v>62</v>
      </c>
    </row>
    <row r="226" spans="1:9">
      <c r="A226" s="4">
        <v>2010</v>
      </c>
      <c r="B226" t="s">
        <v>68</v>
      </c>
      <c r="C226" t="s">
        <v>10</v>
      </c>
      <c r="D226" t="s">
        <v>11</v>
      </c>
      <c r="E226">
        <v>323</v>
      </c>
      <c r="F226" s="2">
        <v>515660832</v>
      </c>
      <c r="G226" s="2">
        <v>16086618153</v>
      </c>
      <c r="H226" t="s">
        <v>63</v>
      </c>
      <c r="I226" t="s">
        <v>82</v>
      </c>
    </row>
    <row r="227" spans="1:9">
      <c r="A227" s="4">
        <v>2010</v>
      </c>
      <c r="B227" t="s">
        <v>68</v>
      </c>
      <c r="C227" t="s">
        <v>26</v>
      </c>
      <c r="D227" t="s">
        <v>27</v>
      </c>
      <c r="E227">
        <v>789</v>
      </c>
      <c r="F227" s="2">
        <v>646568753</v>
      </c>
      <c r="G227" s="2">
        <v>16086618153</v>
      </c>
      <c r="H227" t="s">
        <v>64</v>
      </c>
      <c r="I227" t="s">
        <v>64</v>
      </c>
    </row>
    <row r="228" spans="1:9">
      <c r="A228" s="4">
        <v>2010</v>
      </c>
      <c r="B228" t="s">
        <v>68</v>
      </c>
      <c r="C228" t="s">
        <v>40</v>
      </c>
      <c r="D228" t="s">
        <v>41</v>
      </c>
      <c r="E228">
        <v>1787</v>
      </c>
      <c r="F228" s="2">
        <v>217188151</v>
      </c>
      <c r="G228" s="2">
        <v>16086618153</v>
      </c>
      <c r="H228" t="s">
        <v>69</v>
      </c>
      <c r="I228" t="s">
        <v>69</v>
      </c>
    </row>
    <row r="229" spans="1:9">
      <c r="A229" s="4">
        <v>2010</v>
      </c>
      <c r="B229" t="s">
        <v>68</v>
      </c>
      <c r="C229" t="s">
        <v>0</v>
      </c>
      <c r="D229" t="s">
        <v>1</v>
      </c>
      <c r="E229">
        <v>1</v>
      </c>
      <c r="F229" s="1"/>
      <c r="G229" s="2">
        <v>16086618153</v>
      </c>
      <c r="H229" t="s">
        <v>65</v>
      </c>
      <c r="I229" t="s">
        <v>65</v>
      </c>
    </row>
    <row r="230" spans="1:9">
      <c r="A230" s="4">
        <v>2010</v>
      </c>
      <c r="B230" t="s">
        <v>68</v>
      </c>
      <c r="C230" t="s">
        <v>20</v>
      </c>
      <c r="D230" t="s">
        <v>21</v>
      </c>
      <c r="E230">
        <v>222</v>
      </c>
      <c r="F230" s="2">
        <v>13489168</v>
      </c>
      <c r="G230" s="2">
        <v>16086618153</v>
      </c>
      <c r="H230" t="s">
        <v>71</v>
      </c>
      <c r="I230" t="s">
        <v>71</v>
      </c>
    </row>
    <row r="231" spans="1:9">
      <c r="A231" s="4">
        <v>2010</v>
      </c>
      <c r="B231" t="s">
        <v>68</v>
      </c>
      <c r="C231" t="s">
        <v>84</v>
      </c>
      <c r="D231" t="s">
        <v>85</v>
      </c>
      <c r="F231" s="2">
        <f>G231-SUM(F210:F230)</f>
        <v>2447648283</v>
      </c>
      <c r="G231" s="2">
        <v>16086618153</v>
      </c>
      <c r="H231" t="s">
        <v>86</v>
      </c>
      <c r="I231" t="s">
        <v>86</v>
      </c>
    </row>
    <row r="232" spans="1:9">
      <c r="A232" s="3">
        <v>2011</v>
      </c>
      <c r="B232" t="s">
        <v>68</v>
      </c>
      <c r="C232" t="s">
        <v>48</v>
      </c>
      <c r="E232" s="2">
        <v>353</v>
      </c>
      <c r="F232" s="2">
        <v>2697586996</v>
      </c>
      <c r="G232" s="2">
        <v>17214436801</v>
      </c>
      <c r="H232" t="s">
        <v>53</v>
      </c>
      <c r="I232" t="s">
        <v>53</v>
      </c>
    </row>
    <row r="233" spans="1:9">
      <c r="A233" s="4">
        <v>2011</v>
      </c>
      <c r="B233" t="s">
        <v>68</v>
      </c>
      <c r="C233" t="s">
        <v>36</v>
      </c>
      <c r="D233" t="s">
        <v>37</v>
      </c>
      <c r="E233">
        <v>1926</v>
      </c>
      <c r="F233" s="2">
        <v>2356915716</v>
      </c>
      <c r="G233" s="2">
        <v>17214436801</v>
      </c>
      <c r="H233" t="s">
        <v>51</v>
      </c>
      <c r="I233" t="s">
        <v>51</v>
      </c>
    </row>
    <row r="234" spans="1:9">
      <c r="A234" s="4">
        <v>2011</v>
      </c>
      <c r="B234" t="s">
        <v>68</v>
      </c>
      <c r="C234" t="s">
        <v>18</v>
      </c>
      <c r="D234" t="s">
        <v>19</v>
      </c>
      <c r="E234">
        <v>26</v>
      </c>
      <c r="F234" s="2">
        <v>22962485</v>
      </c>
      <c r="G234" s="2">
        <v>17214436801</v>
      </c>
      <c r="H234" t="s">
        <v>52</v>
      </c>
      <c r="I234" t="s">
        <v>52</v>
      </c>
    </row>
    <row r="235" spans="1:9">
      <c r="A235" s="4">
        <v>2011</v>
      </c>
      <c r="B235" t="s">
        <v>68</v>
      </c>
      <c r="C235" t="s">
        <v>34</v>
      </c>
      <c r="D235" t="s">
        <v>35</v>
      </c>
      <c r="E235">
        <v>947</v>
      </c>
      <c r="F235" s="2">
        <f>4651570212-2697586996</f>
        <v>1953983216</v>
      </c>
      <c r="G235" s="2">
        <v>17214436801</v>
      </c>
      <c r="H235" t="s">
        <v>83</v>
      </c>
      <c r="I235" t="s">
        <v>83</v>
      </c>
    </row>
    <row r="236" spans="1:9">
      <c r="A236" s="4">
        <v>2011</v>
      </c>
      <c r="B236" t="s">
        <v>68</v>
      </c>
      <c r="C236" t="s">
        <v>2</v>
      </c>
      <c r="D236" t="s">
        <v>3</v>
      </c>
      <c r="E236">
        <v>106</v>
      </c>
      <c r="F236" s="2">
        <v>184398983</v>
      </c>
      <c r="G236" s="2">
        <v>17214436801</v>
      </c>
      <c r="H236" t="s">
        <v>74</v>
      </c>
      <c r="I236" t="s">
        <v>80</v>
      </c>
    </row>
    <row r="237" spans="1:9">
      <c r="A237" s="4">
        <v>2011</v>
      </c>
      <c r="B237" t="s">
        <v>68</v>
      </c>
      <c r="C237" t="s">
        <v>4</v>
      </c>
      <c r="D237" t="s">
        <v>5</v>
      </c>
      <c r="E237">
        <v>60</v>
      </c>
      <c r="F237" s="2">
        <v>70054587</v>
      </c>
      <c r="G237" s="2">
        <v>17214436801</v>
      </c>
      <c r="H237" t="s">
        <v>54</v>
      </c>
      <c r="I237" t="s">
        <v>54</v>
      </c>
    </row>
    <row r="238" spans="1:9">
      <c r="A238" s="4">
        <v>2011</v>
      </c>
      <c r="B238" t="s">
        <v>68</v>
      </c>
      <c r="C238" t="s">
        <v>30</v>
      </c>
      <c r="D238" t="s">
        <v>31</v>
      </c>
      <c r="E238">
        <v>1641</v>
      </c>
      <c r="F238" s="2">
        <v>1214742069</v>
      </c>
      <c r="G238" s="2">
        <v>17214436801</v>
      </c>
      <c r="H238" t="s">
        <v>55</v>
      </c>
      <c r="I238" t="s">
        <v>55</v>
      </c>
    </row>
    <row r="239" spans="1:9">
      <c r="A239" s="4">
        <v>2011</v>
      </c>
      <c r="B239" t="s">
        <v>68</v>
      </c>
      <c r="C239" t="s">
        <v>38</v>
      </c>
      <c r="D239" t="s">
        <v>39</v>
      </c>
      <c r="E239">
        <v>1215</v>
      </c>
      <c r="F239" s="2">
        <v>924288816</v>
      </c>
      <c r="G239" s="2">
        <v>17214436801</v>
      </c>
      <c r="H239" t="s">
        <v>75</v>
      </c>
      <c r="I239" t="s">
        <v>81</v>
      </c>
    </row>
    <row r="240" spans="1:9">
      <c r="A240" s="4">
        <v>2011</v>
      </c>
      <c r="B240" t="s">
        <v>68</v>
      </c>
      <c r="C240" t="s">
        <v>22</v>
      </c>
      <c r="D240" t="s">
        <v>23</v>
      </c>
      <c r="E240">
        <v>386</v>
      </c>
      <c r="F240" s="2">
        <v>783357685</v>
      </c>
      <c r="G240" s="2">
        <v>17214436801</v>
      </c>
      <c r="H240" t="s">
        <v>57</v>
      </c>
      <c r="I240" t="s">
        <v>57</v>
      </c>
    </row>
    <row r="241" spans="1:9">
      <c r="A241" s="4">
        <v>2011</v>
      </c>
      <c r="B241" t="s">
        <v>68</v>
      </c>
      <c r="C241" t="s">
        <v>24</v>
      </c>
      <c r="D241" t="s">
        <v>25</v>
      </c>
      <c r="E241">
        <v>617</v>
      </c>
      <c r="F241" s="2">
        <v>498744985</v>
      </c>
      <c r="G241" s="2">
        <v>17214436801</v>
      </c>
      <c r="H241" t="s">
        <v>72</v>
      </c>
      <c r="I241" t="s">
        <v>76</v>
      </c>
    </row>
    <row r="242" spans="1:9">
      <c r="A242" s="4">
        <v>2011</v>
      </c>
      <c r="B242" t="s">
        <v>68</v>
      </c>
      <c r="C242" t="s">
        <v>12</v>
      </c>
      <c r="D242" t="s">
        <v>13</v>
      </c>
      <c r="E242">
        <v>281</v>
      </c>
      <c r="F242" s="2">
        <v>125923785</v>
      </c>
      <c r="G242" s="2">
        <v>17214436801</v>
      </c>
      <c r="H242" t="s">
        <v>56</v>
      </c>
      <c r="I242" t="s">
        <v>56</v>
      </c>
    </row>
    <row r="243" spans="1:9">
      <c r="A243" s="4">
        <v>2011</v>
      </c>
      <c r="B243" t="s">
        <v>68</v>
      </c>
      <c r="C243" t="s">
        <v>32</v>
      </c>
      <c r="D243" t="s">
        <v>33</v>
      </c>
      <c r="E243">
        <v>569</v>
      </c>
      <c r="F243" s="2">
        <v>334598771</v>
      </c>
      <c r="G243" s="2">
        <v>17214436801</v>
      </c>
      <c r="H243" t="s">
        <v>58</v>
      </c>
      <c r="I243" t="s">
        <v>58</v>
      </c>
    </row>
    <row r="244" spans="1:9">
      <c r="A244" s="4">
        <v>2011</v>
      </c>
      <c r="B244" t="s">
        <v>68</v>
      </c>
      <c r="C244" t="s">
        <v>28</v>
      </c>
      <c r="D244" t="s">
        <v>29</v>
      </c>
      <c r="E244">
        <v>1460</v>
      </c>
      <c r="F244" s="2">
        <v>94170247</v>
      </c>
      <c r="G244" s="2">
        <v>17214436801</v>
      </c>
      <c r="H244" t="s">
        <v>59</v>
      </c>
      <c r="I244" t="s">
        <v>59</v>
      </c>
    </row>
    <row r="245" spans="1:9">
      <c r="A245" s="4">
        <v>2011</v>
      </c>
      <c r="B245" t="s">
        <v>68</v>
      </c>
      <c r="C245" t="s">
        <v>14</v>
      </c>
      <c r="D245" t="s">
        <v>15</v>
      </c>
      <c r="E245">
        <v>691</v>
      </c>
      <c r="F245" s="2">
        <v>338274316</v>
      </c>
      <c r="G245" s="2">
        <v>17214436801</v>
      </c>
      <c r="H245" t="s">
        <v>60</v>
      </c>
      <c r="I245" t="s">
        <v>79</v>
      </c>
    </row>
    <row r="246" spans="1:9">
      <c r="A246" s="4">
        <v>2011</v>
      </c>
      <c r="B246" t="s">
        <v>68</v>
      </c>
      <c r="C246" t="s">
        <v>16</v>
      </c>
      <c r="D246" t="s">
        <v>17</v>
      </c>
      <c r="E246">
        <v>486</v>
      </c>
      <c r="F246" s="2">
        <v>334112321</v>
      </c>
      <c r="G246" s="2">
        <v>17214436801</v>
      </c>
      <c r="H246" t="s">
        <v>61</v>
      </c>
      <c r="I246" t="s">
        <v>77</v>
      </c>
    </row>
    <row r="247" spans="1:9">
      <c r="A247" s="4">
        <v>2011</v>
      </c>
      <c r="B247" t="s">
        <v>68</v>
      </c>
      <c r="C247" t="s">
        <v>6</v>
      </c>
      <c r="D247" t="s">
        <v>7</v>
      </c>
      <c r="E247">
        <v>314</v>
      </c>
      <c r="F247" s="2">
        <v>4124117842</v>
      </c>
      <c r="G247" s="2">
        <v>17214436801</v>
      </c>
      <c r="H247" t="s">
        <v>66</v>
      </c>
      <c r="I247" t="s">
        <v>78</v>
      </c>
    </row>
    <row r="248" spans="1:9">
      <c r="A248" s="4">
        <v>2011</v>
      </c>
      <c r="B248" t="s">
        <v>68</v>
      </c>
      <c r="C248" t="s">
        <v>8</v>
      </c>
      <c r="D248" t="s">
        <v>9</v>
      </c>
      <c r="E248">
        <v>218</v>
      </c>
      <c r="F248" s="2">
        <v>176399153</v>
      </c>
      <c r="G248" s="2">
        <v>17214436801</v>
      </c>
      <c r="H248" t="s">
        <v>62</v>
      </c>
      <c r="I248" t="s">
        <v>62</v>
      </c>
    </row>
    <row r="249" spans="1:9">
      <c r="A249" s="4">
        <v>2011</v>
      </c>
      <c r="B249" t="s">
        <v>68</v>
      </c>
      <c r="C249" t="s">
        <v>10</v>
      </c>
      <c r="D249" t="s">
        <v>11</v>
      </c>
      <c r="E249">
        <v>321</v>
      </c>
      <c r="F249" s="2">
        <v>517345849</v>
      </c>
      <c r="G249" s="2">
        <v>17214436801</v>
      </c>
      <c r="H249" t="s">
        <v>63</v>
      </c>
      <c r="I249" t="s">
        <v>82</v>
      </c>
    </row>
    <row r="250" spans="1:9">
      <c r="A250" s="4">
        <v>2011</v>
      </c>
      <c r="B250" t="s">
        <v>68</v>
      </c>
      <c r="C250" t="s">
        <v>26</v>
      </c>
      <c r="D250" t="s">
        <v>27</v>
      </c>
      <c r="E250">
        <v>797</v>
      </c>
      <c r="F250" s="2">
        <v>226450679</v>
      </c>
      <c r="G250" s="2">
        <v>17214436801</v>
      </c>
      <c r="H250" t="s">
        <v>64</v>
      </c>
      <c r="I250" t="s">
        <v>64</v>
      </c>
    </row>
    <row r="251" spans="1:9">
      <c r="A251" s="4">
        <v>2011</v>
      </c>
      <c r="B251" t="s">
        <v>68</v>
      </c>
      <c r="C251" t="s">
        <v>40</v>
      </c>
      <c r="D251" t="s">
        <v>41</v>
      </c>
      <c r="E251">
        <v>1811</v>
      </c>
      <c r="F251" s="2">
        <v>234061048</v>
      </c>
      <c r="G251" s="2">
        <v>17214436801</v>
      </c>
      <c r="H251" t="s">
        <v>69</v>
      </c>
      <c r="I251" t="s">
        <v>69</v>
      </c>
    </row>
    <row r="252" spans="1:9">
      <c r="A252" s="4">
        <v>2011</v>
      </c>
      <c r="B252" t="s">
        <v>68</v>
      </c>
      <c r="C252" t="s">
        <v>0</v>
      </c>
      <c r="D252" t="s">
        <v>1</v>
      </c>
      <c r="E252">
        <v>1</v>
      </c>
      <c r="F252" s="1"/>
      <c r="G252" s="2">
        <v>17214436801</v>
      </c>
      <c r="H252" t="s">
        <v>65</v>
      </c>
      <c r="I252" t="s">
        <v>65</v>
      </c>
    </row>
    <row r="253" spans="1:9">
      <c r="A253" s="4">
        <v>2011</v>
      </c>
      <c r="B253" t="s">
        <v>68</v>
      </c>
      <c r="C253" t="s">
        <v>20</v>
      </c>
      <c r="D253" t="s">
        <v>21</v>
      </c>
      <c r="E253">
        <v>195</v>
      </c>
      <c r="F253" s="2">
        <v>1947252</v>
      </c>
      <c r="G253" s="2">
        <v>17214436801</v>
      </c>
      <c r="H253" t="s">
        <v>71</v>
      </c>
      <c r="I253" t="s">
        <v>71</v>
      </c>
    </row>
    <row r="254" spans="1:9">
      <c r="A254" s="4">
        <v>2011</v>
      </c>
      <c r="B254" t="s">
        <v>68</v>
      </c>
      <c r="C254" t="s">
        <v>84</v>
      </c>
      <c r="D254" t="s">
        <v>85</v>
      </c>
      <c r="F254" s="2">
        <f>G254-SUM(F232:F253)</f>
        <v>0</v>
      </c>
      <c r="G254" s="2">
        <v>17214436801</v>
      </c>
    </row>
    <row r="255" spans="1:9">
      <c r="A255" s="3">
        <v>2012</v>
      </c>
      <c r="B255" t="s">
        <v>68</v>
      </c>
      <c r="C255" t="s">
        <v>48</v>
      </c>
      <c r="E255" s="2">
        <v>364</v>
      </c>
      <c r="F255" s="2">
        <v>2698451527</v>
      </c>
      <c r="G255" s="2">
        <v>15837247775</v>
      </c>
      <c r="H255" t="s">
        <v>53</v>
      </c>
      <c r="I255" t="s">
        <v>53</v>
      </c>
    </row>
    <row r="256" spans="1:9">
      <c r="A256" s="4">
        <v>2012</v>
      </c>
      <c r="B256" t="s">
        <v>68</v>
      </c>
      <c r="C256" t="s">
        <v>36</v>
      </c>
      <c r="D256" t="s">
        <v>37</v>
      </c>
      <c r="E256">
        <v>2014</v>
      </c>
      <c r="F256" s="2">
        <v>2420082863</v>
      </c>
      <c r="G256" s="2">
        <v>15837247775</v>
      </c>
      <c r="H256" t="s">
        <v>51</v>
      </c>
      <c r="I256" t="s">
        <v>51</v>
      </c>
    </row>
    <row r="257" spans="1:9">
      <c r="A257" s="4">
        <v>2012</v>
      </c>
      <c r="B257" t="s">
        <v>68</v>
      </c>
      <c r="C257" t="s">
        <v>18</v>
      </c>
      <c r="D257" t="s">
        <v>19</v>
      </c>
      <c r="E257">
        <v>28</v>
      </c>
      <c r="F257" s="2">
        <v>23671628</v>
      </c>
      <c r="G257" s="2">
        <v>15837247775</v>
      </c>
      <c r="H257" t="s">
        <v>52</v>
      </c>
      <c r="I257" t="s">
        <v>52</v>
      </c>
    </row>
    <row r="258" spans="1:9">
      <c r="A258" s="4">
        <v>2012</v>
      </c>
      <c r="B258" t="s">
        <v>68</v>
      </c>
      <c r="C258" t="s">
        <v>34</v>
      </c>
      <c r="D258" t="s">
        <v>35</v>
      </c>
      <c r="E258">
        <v>951</v>
      </c>
      <c r="F258" s="2">
        <f>4495553205-2698451527</f>
        <v>1797101678</v>
      </c>
      <c r="G258" s="2">
        <v>15837247775</v>
      </c>
      <c r="H258" t="s">
        <v>83</v>
      </c>
      <c r="I258" t="s">
        <v>83</v>
      </c>
    </row>
    <row r="259" spans="1:9">
      <c r="A259" s="4">
        <v>2012</v>
      </c>
      <c r="B259" t="s">
        <v>68</v>
      </c>
      <c r="C259" t="s">
        <v>2</v>
      </c>
      <c r="D259" t="s">
        <v>3</v>
      </c>
      <c r="E259">
        <v>108</v>
      </c>
      <c r="F259" s="2">
        <v>179763320</v>
      </c>
      <c r="G259" s="2">
        <v>15837247775</v>
      </c>
      <c r="H259" t="s">
        <v>74</v>
      </c>
      <c r="I259" t="s">
        <v>80</v>
      </c>
    </row>
    <row r="260" spans="1:9">
      <c r="A260" s="4">
        <v>2012</v>
      </c>
      <c r="B260" t="s">
        <v>68</v>
      </c>
      <c r="C260" t="s">
        <v>4</v>
      </c>
      <c r="D260" t="s">
        <v>5</v>
      </c>
      <c r="E260">
        <v>59</v>
      </c>
      <c r="F260" s="2">
        <v>73693063</v>
      </c>
      <c r="G260" s="2">
        <v>15837247775</v>
      </c>
      <c r="H260" t="s">
        <v>54</v>
      </c>
      <c r="I260" t="s">
        <v>54</v>
      </c>
    </row>
    <row r="261" spans="1:9">
      <c r="A261" s="4">
        <v>2012</v>
      </c>
      <c r="B261" t="s">
        <v>68</v>
      </c>
      <c r="C261" t="s">
        <v>30</v>
      </c>
      <c r="D261" t="s">
        <v>31</v>
      </c>
      <c r="E261">
        <v>1594</v>
      </c>
      <c r="F261" s="2">
        <v>1039928185</v>
      </c>
      <c r="G261" s="2">
        <v>15837247775</v>
      </c>
      <c r="H261" t="s">
        <v>55</v>
      </c>
      <c r="I261" t="s">
        <v>55</v>
      </c>
    </row>
    <row r="262" spans="1:9">
      <c r="A262" s="4">
        <v>2012</v>
      </c>
      <c r="B262" t="s">
        <v>68</v>
      </c>
      <c r="C262" t="s">
        <v>38</v>
      </c>
      <c r="D262" t="s">
        <v>39</v>
      </c>
      <c r="E262">
        <v>1201</v>
      </c>
      <c r="F262" s="2">
        <v>907619547</v>
      </c>
      <c r="G262" s="2">
        <v>15837247775</v>
      </c>
      <c r="H262" t="s">
        <v>75</v>
      </c>
      <c r="I262" t="s">
        <v>81</v>
      </c>
    </row>
    <row r="263" spans="1:9">
      <c r="A263" s="4">
        <v>2012</v>
      </c>
      <c r="B263" t="s">
        <v>68</v>
      </c>
      <c r="C263" t="s">
        <v>22</v>
      </c>
      <c r="D263" t="s">
        <v>23</v>
      </c>
      <c r="E263">
        <v>390</v>
      </c>
      <c r="F263" s="2">
        <v>802801834</v>
      </c>
      <c r="G263" s="2">
        <v>15837247775</v>
      </c>
      <c r="H263" t="s">
        <v>57</v>
      </c>
      <c r="I263" t="s">
        <v>57</v>
      </c>
    </row>
    <row r="264" spans="1:9">
      <c r="A264" s="4">
        <v>2012</v>
      </c>
      <c r="B264" t="s">
        <v>68</v>
      </c>
      <c r="C264" t="s">
        <v>24</v>
      </c>
      <c r="D264" t="s">
        <v>25</v>
      </c>
      <c r="E264">
        <v>639</v>
      </c>
      <c r="F264" s="2">
        <v>500174172</v>
      </c>
      <c r="G264" s="2">
        <v>15837247775</v>
      </c>
      <c r="H264" t="s">
        <v>72</v>
      </c>
      <c r="I264" t="s">
        <v>76</v>
      </c>
    </row>
    <row r="265" spans="1:9">
      <c r="A265" s="4">
        <v>2012</v>
      </c>
      <c r="B265" t="s">
        <v>68</v>
      </c>
      <c r="C265" t="s">
        <v>12</v>
      </c>
      <c r="D265" t="s">
        <v>13</v>
      </c>
      <c r="E265">
        <v>284</v>
      </c>
      <c r="F265" s="2">
        <v>117757436</v>
      </c>
      <c r="G265" s="2">
        <v>15837247775</v>
      </c>
      <c r="H265" t="s">
        <v>56</v>
      </c>
      <c r="I265" t="s">
        <v>56</v>
      </c>
    </row>
    <row r="266" spans="1:9">
      <c r="A266" s="4">
        <v>2012</v>
      </c>
      <c r="B266" t="s">
        <v>68</v>
      </c>
      <c r="C266" t="s">
        <v>32</v>
      </c>
      <c r="D266" t="s">
        <v>33</v>
      </c>
      <c r="E266">
        <v>554</v>
      </c>
      <c r="F266" s="2">
        <v>176122501</v>
      </c>
      <c r="G266" s="2">
        <v>15837247775</v>
      </c>
      <c r="H266" t="s">
        <v>58</v>
      </c>
      <c r="I266" t="s">
        <v>58</v>
      </c>
    </row>
    <row r="267" spans="1:9">
      <c r="A267" s="4">
        <v>2012</v>
      </c>
      <c r="B267" t="s">
        <v>68</v>
      </c>
      <c r="C267" t="s">
        <v>28</v>
      </c>
      <c r="D267" t="s">
        <v>29</v>
      </c>
      <c r="E267">
        <v>1489</v>
      </c>
      <c r="F267" s="2">
        <v>116666529</v>
      </c>
      <c r="G267" s="2">
        <v>15837247775</v>
      </c>
      <c r="H267" t="s">
        <v>59</v>
      </c>
      <c r="I267" t="s">
        <v>59</v>
      </c>
    </row>
    <row r="268" spans="1:9">
      <c r="A268" s="4">
        <v>2012</v>
      </c>
      <c r="B268" t="s">
        <v>68</v>
      </c>
      <c r="C268" t="s">
        <v>14</v>
      </c>
      <c r="D268" t="s">
        <v>15</v>
      </c>
      <c r="E268">
        <v>707</v>
      </c>
      <c r="F268" s="2">
        <v>318829815</v>
      </c>
      <c r="G268" s="2">
        <v>15837247775</v>
      </c>
      <c r="H268" t="s">
        <v>60</v>
      </c>
      <c r="I268" t="s">
        <v>79</v>
      </c>
    </row>
    <row r="269" spans="1:9">
      <c r="A269" s="4">
        <v>2012</v>
      </c>
      <c r="B269" t="s">
        <v>68</v>
      </c>
      <c r="C269" t="s">
        <v>16</v>
      </c>
      <c r="D269" t="s">
        <v>17</v>
      </c>
      <c r="E269">
        <v>528</v>
      </c>
      <c r="F269" s="2">
        <v>341264203</v>
      </c>
      <c r="G269" s="2">
        <v>15837247775</v>
      </c>
      <c r="H269" t="s">
        <v>61</v>
      </c>
      <c r="I269" t="s">
        <v>77</v>
      </c>
    </row>
    <row r="270" spans="1:9">
      <c r="A270" s="4">
        <v>2012</v>
      </c>
      <c r="B270" t="s">
        <v>68</v>
      </c>
      <c r="C270" t="s">
        <v>6</v>
      </c>
      <c r="D270" t="s">
        <v>7</v>
      </c>
      <c r="E270">
        <v>308</v>
      </c>
      <c r="F270" s="2">
        <v>3189559186</v>
      </c>
      <c r="G270" s="2">
        <v>15837247775</v>
      </c>
      <c r="H270" t="s">
        <v>66</v>
      </c>
      <c r="I270" t="s">
        <v>78</v>
      </c>
    </row>
    <row r="271" spans="1:9">
      <c r="A271" s="4">
        <v>2012</v>
      </c>
      <c r="B271" t="s">
        <v>68</v>
      </c>
      <c r="C271" t="s">
        <v>8</v>
      </c>
      <c r="D271" t="s">
        <v>9</v>
      </c>
      <c r="E271">
        <v>221</v>
      </c>
      <c r="F271" s="2">
        <v>184107889</v>
      </c>
      <c r="G271" s="2">
        <v>15837247775</v>
      </c>
      <c r="H271" t="s">
        <v>62</v>
      </c>
      <c r="I271" t="s">
        <v>62</v>
      </c>
    </row>
    <row r="272" spans="1:9">
      <c r="A272" s="4">
        <v>2012</v>
      </c>
      <c r="B272" t="s">
        <v>68</v>
      </c>
      <c r="C272" t="s">
        <v>10</v>
      </c>
      <c r="D272" t="s">
        <v>11</v>
      </c>
      <c r="E272">
        <v>330</v>
      </c>
      <c r="F272" s="2">
        <v>489790231</v>
      </c>
      <c r="G272" s="2">
        <v>15837247775</v>
      </c>
      <c r="H272" t="s">
        <v>63</v>
      </c>
      <c r="I272" t="s">
        <v>82</v>
      </c>
    </row>
    <row r="273" spans="1:9">
      <c r="A273" s="4">
        <v>2012</v>
      </c>
      <c r="B273" t="s">
        <v>68</v>
      </c>
      <c r="C273" t="s">
        <v>26</v>
      </c>
      <c r="D273" t="s">
        <v>27</v>
      </c>
      <c r="E273">
        <v>809</v>
      </c>
      <c r="F273" s="2">
        <v>228846865</v>
      </c>
      <c r="G273" s="2">
        <v>15837247775</v>
      </c>
      <c r="H273" t="s">
        <v>64</v>
      </c>
      <c r="I273" t="s">
        <v>64</v>
      </c>
    </row>
    <row r="274" spans="1:9">
      <c r="A274" s="4">
        <v>2012</v>
      </c>
      <c r="B274" t="s">
        <v>68</v>
      </c>
      <c r="C274" t="s">
        <v>40</v>
      </c>
      <c r="D274" t="s">
        <v>41</v>
      </c>
      <c r="E274">
        <v>1857</v>
      </c>
      <c r="F274" s="2">
        <v>229307644</v>
      </c>
      <c r="G274" s="2">
        <v>15837247775</v>
      </c>
      <c r="H274" t="s">
        <v>69</v>
      </c>
      <c r="I274" t="s">
        <v>69</v>
      </c>
    </row>
    <row r="275" spans="1:9">
      <c r="A275" s="4">
        <v>2012</v>
      </c>
      <c r="B275" t="s">
        <v>68</v>
      </c>
      <c r="C275" t="s">
        <v>0</v>
      </c>
      <c r="D275" t="s">
        <v>1</v>
      </c>
      <c r="E275">
        <v>1</v>
      </c>
      <c r="F275" s="1"/>
      <c r="G275" s="2">
        <v>15837247775</v>
      </c>
      <c r="H275" t="s">
        <v>65</v>
      </c>
      <c r="I275" t="s">
        <v>65</v>
      </c>
    </row>
    <row r="276" spans="1:9">
      <c r="A276" s="4">
        <v>2012</v>
      </c>
      <c r="B276" t="s">
        <v>68</v>
      </c>
      <c r="C276" t="s">
        <v>20</v>
      </c>
      <c r="D276" t="s">
        <v>21</v>
      </c>
      <c r="E276">
        <v>180</v>
      </c>
      <c r="F276" s="2">
        <v>1707659</v>
      </c>
      <c r="G276" s="2">
        <v>15837247775</v>
      </c>
      <c r="H276" t="s">
        <v>71</v>
      </c>
      <c r="I276" t="s">
        <v>71</v>
      </c>
    </row>
    <row r="277" spans="1:9">
      <c r="A277" s="4">
        <v>2012</v>
      </c>
      <c r="B277" t="s">
        <v>68</v>
      </c>
      <c r="C277" t="s">
        <v>84</v>
      </c>
      <c r="D277" t="s">
        <v>85</v>
      </c>
      <c r="F277" s="2">
        <f>G277-SUM(F255:F276)</f>
        <v>0</v>
      </c>
      <c r="G277" s="2">
        <v>15837247775</v>
      </c>
      <c r="H277" t="s">
        <v>86</v>
      </c>
      <c r="I277" t="s">
        <v>86</v>
      </c>
    </row>
    <row r="278" spans="1:9">
      <c r="A278" s="3">
        <v>2013</v>
      </c>
      <c r="B278" t="s">
        <v>68</v>
      </c>
      <c r="C278" t="s">
        <v>48</v>
      </c>
      <c r="E278" s="2">
        <v>372</v>
      </c>
      <c r="F278" s="2">
        <v>2799131316</v>
      </c>
      <c r="G278" s="2">
        <v>16732345923</v>
      </c>
      <c r="H278" t="s">
        <v>53</v>
      </c>
      <c r="I278" t="s">
        <v>53</v>
      </c>
    </row>
    <row r="279" spans="1:9">
      <c r="A279" s="4">
        <v>2013</v>
      </c>
      <c r="B279" t="s">
        <v>68</v>
      </c>
      <c r="C279" t="s">
        <v>36</v>
      </c>
      <c r="D279" t="s">
        <v>37</v>
      </c>
      <c r="E279">
        <v>2055</v>
      </c>
      <c r="F279" s="2">
        <v>2525027342</v>
      </c>
      <c r="G279" s="2">
        <v>16732345923</v>
      </c>
      <c r="H279" t="s">
        <v>51</v>
      </c>
      <c r="I279" t="s">
        <v>51</v>
      </c>
    </row>
    <row r="280" spans="1:9">
      <c r="A280" s="4">
        <v>2013</v>
      </c>
      <c r="B280" t="s">
        <v>68</v>
      </c>
      <c r="C280" t="s">
        <v>18</v>
      </c>
      <c r="D280" t="s">
        <v>19</v>
      </c>
      <c r="E280">
        <v>28</v>
      </c>
      <c r="F280" s="2">
        <v>20894285</v>
      </c>
      <c r="G280" s="2">
        <v>16732345923</v>
      </c>
      <c r="H280" t="s">
        <v>52</v>
      </c>
      <c r="I280" t="s">
        <v>52</v>
      </c>
    </row>
    <row r="281" spans="1:9">
      <c r="A281" s="4">
        <v>2013</v>
      </c>
      <c r="B281" t="s">
        <v>68</v>
      </c>
      <c r="C281" t="s">
        <v>34</v>
      </c>
      <c r="D281" t="s">
        <v>35</v>
      </c>
      <c r="E281">
        <v>961</v>
      </c>
      <c r="F281" s="2">
        <f>4630534222-2799131316</f>
        <v>1831402906</v>
      </c>
      <c r="G281" s="2">
        <v>16732345923</v>
      </c>
      <c r="H281" t="s">
        <v>83</v>
      </c>
      <c r="I281" t="s">
        <v>83</v>
      </c>
    </row>
    <row r="282" spans="1:9">
      <c r="A282" s="4">
        <v>2013</v>
      </c>
      <c r="B282" t="s">
        <v>68</v>
      </c>
      <c r="C282" t="s">
        <v>2</v>
      </c>
      <c r="D282" t="s">
        <v>3</v>
      </c>
      <c r="E282">
        <v>111</v>
      </c>
      <c r="F282" s="2">
        <v>181968471</v>
      </c>
      <c r="G282" s="2">
        <v>16732345923</v>
      </c>
      <c r="H282" t="s">
        <v>74</v>
      </c>
      <c r="I282" t="s">
        <v>80</v>
      </c>
    </row>
    <row r="283" spans="1:9">
      <c r="A283" s="4">
        <v>2013</v>
      </c>
      <c r="B283" t="s">
        <v>68</v>
      </c>
      <c r="C283" t="s">
        <v>4</v>
      </c>
      <c r="D283" t="s">
        <v>5</v>
      </c>
      <c r="E283">
        <v>61</v>
      </c>
      <c r="F283" s="2">
        <v>88479911</v>
      </c>
      <c r="G283" s="2">
        <v>16732345923</v>
      </c>
      <c r="H283" t="s">
        <v>54</v>
      </c>
      <c r="I283" t="s">
        <v>54</v>
      </c>
    </row>
    <row r="284" spans="1:9">
      <c r="A284" s="4">
        <v>2013</v>
      </c>
      <c r="B284" t="s">
        <v>68</v>
      </c>
      <c r="C284" t="s">
        <v>30</v>
      </c>
      <c r="D284" t="s">
        <v>31</v>
      </c>
      <c r="E284">
        <v>1531</v>
      </c>
      <c r="F284" s="2">
        <v>1056147763</v>
      </c>
      <c r="G284" s="2">
        <v>16732345923</v>
      </c>
      <c r="H284" t="s">
        <v>55</v>
      </c>
      <c r="I284" t="s">
        <v>55</v>
      </c>
    </row>
    <row r="285" spans="1:9">
      <c r="A285" s="4">
        <v>2013</v>
      </c>
      <c r="B285" t="s">
        <v>68</v>
      </c>
      <c r="C285" t="s">
        <v>38</v>
      </c>
      <c r="D285" t="s">
        <v>39</v>
      </c>
      <c r="E285">
        <v>1192</v>
      </c>
      <c r="F285" s="2">
        <v>947731362</v>
      </c>
      <c r="G285" s="2">
        <v>16732345923</v>
      </c>
      <c r="H285" t="s">
        <v>75</v>
      </c>
      <c r="I285" t="s">
        <v>81</v>
      </c>
    </row>
    <row r="286" spans="1:9">
      <c r="A286" s="4">
        <v>2013</v>
      </c>
      <c r="B286" t="s">
        <v>68</v>
      </c>
      <c r="C286" t="s">
        <v>22</v>
      </c>
      <c r="D286" t="s">
        <v>23</v>
      </c>
      <c r="E286">
        <v>395</v>
      </c>
      <c r="F286" s="2">
        <v>863767773</v>
      </c>
      <c r="G286" s="2">
        <v>16732345923</v>
      </c>
      <c r="H286" t="s">
        <v>57</v>
      </c>
      <c r="I286" t="s">
        <v>57</v>
      </c>
    </row>
    <row r="287" spans="1:9">
      <c r="A287" s="4">
        <v>2013</v>
      </c>
      <c r="B287" t="s">
        <v>68</v>
      </c>
      <c r="C287" t="s">
        <v>24</v>
      </c>
      <c r="D287" t="s">
        <v>25</v>
      </c>
      <c r="E287">
        <v>676</v>
      </c>
      <c r="F287" s="2">
        <v>591670698</v>
      </c>
      <c r="G287" s="2">
        <v>16732345923</v>
      </c>
      <c r="H287" t="s">
        <v>72</v>
      </c>
      <c r="I287" t="s">
        <v>76</v>
      </c>
    </row>
    <row r="288" spans="1:9">
      <c r="A288" s="4">
        <v>2013</v>
      </c>
      <c r="B288" t="s">
        <v>68</v>
      </c>
      <c r="C288" t="s">
        <v>12</v>
      </c>
      <c r="D288" t="s">
        <v>13</v>
      </c>
      <c r="E288">
        <v>286</v>
      </c>
      <c r="F288" s="2">
        <v>142821694</v>
      </c>
      <c r="G288" s="2">
        <v>16732345923</v>
      </c>
      <c r="H288" t="s">
        <v>56</v>
      </c>
      <c r="I288" t="s">
        <v>56</v>
      </c>
    </row>
    <row r="289" spans="1:9">
      <c r="A289" s="4">
        <v>2013</v>
      </c>
      <c r="B289" t="s">
        <v>68</v>
      </c>
      <c r="C289" t="s">
        <v>32</v>
      </c>
      <c r="D289" t="s">
        <v>33</v>
      </c>
      <c r="E289">
        <v>539</v>
      </c>
      <c r="F289" s="2">
        <v>201276549</v>
      </c>
      <c r="G289" s="2">
        <v>16732345923</v>
      </c>
      <c r="H289" t="s">
        <v>58</v>
      </c>
      <c r="I289" t="s">
        <v>58</v>
      </c>
    </row>
    <row r="290" spans="1:9">
      <c r="A290" s="4">
        <v>2013</v>
      </c>
      <c r="B290" t="s">
        <v>68</v>
      </c>
      <c r="C290" t="s">
        <v>28</v>
      </c>
      <c r="D290" t="s">
        <v>29</v>
      </c>
      <c r="E290">
        <v>1662</v>
      </c>
      <c r="F290" s="2">
        <v>137659649</v>
      </c>
      <c r="G290" s="2">
        <v>16732345923</v>
      </c>
      <c r="H290" t="s">
        <v>59</v>
      </c>
      <c r="I290" t="s">
        <v>59</v>
      </c>
    </row>
    <row r="291" spans="1:9">
      <c r="A291" s="4">
        <v>2013</v>
      </c>
      <c r="B291" t="s">
        <v>68</v>
      </c>
      <c r="C291" t="s">
        <v>14</v>
      </c>
      <c r="D291" t="s">
        <v>15</v>
      </c>
      <c r="E291">
        <v>712</v>
      </c>
      <c r="F291" s="2">
        <v>344917265</v>
      </c>
      <c r="G291" s="2">
        <v>16732345923</v>
      </c>
      <c r="H291" t="s">
        <v>60</v>
      </c>
      <c r="I291" t="s">
        <v>79</v>
      </c>
    </row>
    <row r="292" spans="1:9">
      <c r="A292" s="4">
        <v>2013</v>
      </c>
      <c r="B292" t="s">
        <v>68</v>
      </c>
      <c r="C292" t="s">
        <v>16</v>
      </c>
      <c r="D292" t="s">
        <v>17</v>
      </c>
      <c r="E292">
        <v>558</v>
      </c>
      <c r="F292" s="2">
        <v>405133897</v>
      </c>
      <c r="G292" s="2">
        <v>16732345923</v>
      </c>
      <c r="H292" t="s">
        <v>61</v>
      </c>
      <c r="I292" t="s">
        <v>77</v>
      </c>
    </row>
    <row r="293" spans="1:9">
      <c r="A293" s="4">
        <v>2013</v>
      </c>
      <c r="B293" t="s">
        <v>68</v>
      </c>
      <c r="C293" t="s">
        <v>6</v>
      </c>
      <c r="D293" t="s">
        <v>7</v>
      </c>
      <c r="E293">
        <v>314</v>
      </c>
      <c r="F293" s="2">
        <v>3386127778</v>
      </c>
      <c r="G293" s="2">
        <v>16732345923</v>
      </c>
      <c r="H293" t="s">
        <v>66</v>
      </c>
      <c r="I293" t="s">
        <v>78</v>
      </c>
    </row>
    <row r="294" spans="1:9">
      <c r="A294" s="4">
        <v>2013</v>
      </c>
      <c r="B294" t="s">
        <v>68</v>
      </c>
      <c r="C294" t="s">
        <v>8</v>
      </c>
      <c r="D294" t="s">
        <v>9</v>
      </c>
      <c r="E294">
        <v>229</v>
      </c>
      <c r="F294" s="2">
        <v>189962836</v>
      </c>
      <c r="G294" s="2">
        <v>16732345923</v>
      </c>
      <c r="H294" t="s">
        <v>62</v>
      </c>
      <c r="I294" t="s">
        <v>62</v>
      </c>
    </row>
    <row r="295" spans="1:9">
      <c r="A295" s="4">
        <v>2013</v>
      </c>
      <c r="B295" t="s">
        <v>68</v>
      </c>
      <c r="C295" t="s">
        <v>10</v>
      </c>
      <c r="D295" t="s">
        <v>11</v>
      </c>
      <c r="E295">
        <v>333</v>
      </c>
      <c r="F295" s="2">
        <v>503242928</v>
      </c>
      <c r="G295" s="2">
        <v>16732345923</v>
      </c>
      <c r="H295" t="s">
        <v>63</v>
      </c>
      <c r="I295" t="s">
        <v>82</v>
      </c>
    </row>
    <row r="296" spans="1:9">
      <c r="A296" s="4">
        <v>2013</v>
      </c>
      <c r="B296" t="s">
        <v>68</v>
      </c>
      <c r="C296" t="s">
        <v>26</v>
      </c>
      <c r="D296" t="s">
        <v>27</v>
      </c>
      <c r="E296">
        <v>824</v>
      </c>
      <c r="F296" s="2">
        <v>274027136</v>
      </c>
      <c r="G296" s="2">
        <v>16732345923</v>
      </c>
      <c r="H296" t="s">
        <v>64</v>
      </c>
      <c r="I296" t="s">
        <v>64</v>
      </c>
    </row>
    <row r="297" spans="1:9">
      <c r="A297" s="4">
        <v>2013</v>
      </c>
      <c r="B297" t="s">
        <v>68</v>
      </c>
      <c r="C297" t="s">
        <v>40</v>
      </c>
      <c r="D297" t="s">
        <v>41</v>
      </c>
      <c r="E297">
        <v>3211</v>
      </c>
      <c r="F297" s="2">
        <v>239245421</v>
      </c>
      <c r="G297" s="2">
        <v>16732345923</v>
      </c>
      <c r="H297" t="s">
        <v>69</v>
      </c>
      <c r="I297" t="s">
        <v>69</v>
      </c>
    </row>
    <row r="298" spans="1:9">
      <c r="A298" s="4">
        <v>2013</v>
      </c>
      <c r="B298" t="s">
        <v>68</v>
      </c>
      <c r="C298" t="s">
        <v>0</v>
      </c>
      <c r="D298" t="s">
        <v>1</v>
      </c>
      <c r="E298">
        <v>1</v>
      </c>
      <c r="F298" s="1"/>
      <c r="G298" s="2">
        <v>16732345923</v>
      </c>
      <c r="H298" t="s">
        <v>65</v>
      </c>
      <c r="I298" t="s">
        <v>65</v>
      </c>
    </row>
    <row r="299" spans="1:9">
      <c r="A299" s="4">
        <v>2013</v>
      </c>
      <c r="B299" t="s">
        <v>68</v>
      </c>
      <c r="C299" t="s">
        <v>20</v>
      </c>
      <c r="D299" t="s">
        <v>21</v>
      </c>
      <c r="E299">
        <v>165</v>
      </c>
      <c r="F299" s="2">
        <v>1708943</v>
      </c>
      <c r="G299" s="2">
        <v>16732345923</v>
      </c>
      <c r="H299" t="s">
        <v>71</v>
      </c>
      <c r="I299" t="s">
        <v>71</v>
      </c>
    </row>
    <row r="300" spans="1:9">
      <c r="A300" s="4">
        <v>2013</v>
      </c>
      <c r="B300" t="s">
        <v>68</v>
      </c>
      <c r="C300" t="s">
        <v>84</v>
      </c>
      <c r="D300" t="s">
        <v>85</v>
      </c>
      <c r="F300" s="2">
        <f>G300-SUM(F278:F299)</f>
        <v>0</v>
      </c>
      <c r="G300" s="2">
        <v>16732345923</v>
      </c>
      <c r="H300" t="s">
        <v>86</v>
      </c>
      <c r="I300" t="s">
        <v>86</v>
      </c>
    </row>
    <row r="301" spans="1:9">
      <c r="A301" s="3">
        <v>2014</v>
      </c>
      <c r="B301" t="s">
        <v>68</v>
      </c>
      <c r="C301" t="s">
        <v>48</v>
      </c>
      <c r="E301" s="2">
        <v>371</v>
      </c>
      <c r="F301" s="2">
        <v>2764350019</v>
      </c>
      <c r="G301" s="2">
        <v>17580597993</v>
      </c>
      <c r="H301" t="s">
        <v>53</v>
      </c>
      <c r="I301" t="s">
        <v>53</v>
      </c>
    </row>
    <row r="302" spans="1:9">
      <c r="A302" s="4">
        <v>2014</v>
      </c>
      <c r="B302" t="s">
        <v>68</v>
      </c>
      <c r="C302" t="s">
        <v>36</v>
      </c>
      <c r="D302" t="s">
        <v>37</v>
      </c>
      <c r="E302">
        <v>2098</v>
      </c>
      <c r="F302" s="2">
        <v>2520258728</v>
      </c>
      <c r="G302" s="2">
        <v>17580597993</v>
      </c>
      <c r="H302" t="s">
        <v>51</v>
      </c>
      <c r="I302" t="s">
        <v>51</v>
      </c>
    </row>
    <row r="303" spans="1:9">
      <c r="A303" s="4">
        <v>2014</v>
      </c>
      <c r="B303" t="s">
        <v>68</v>
      </c>
      <c r="C303" t="s">
        <v>18</v>
      </c>
      <c r="D303" t="s">
        <v>19</v>
      </c>
      <c r="E303">
        <v>31</v>
      </c>
      <c r="F303" s="2">
        <v>25371592</v>
      </c>
      <c r="G303" s="2">
        <v>17580597993</v>
      </c>
      <c r="H303" t="s">
        <v>52</v>
      </c>
      <c r="I303" t="s">
        <v>52</v>
      </c>
    </row>
    <row r="304" spans="1:9">
      <c r="A304" s="4">
        <v>2014</v>
      </c>
      <c r="B304" t="s">
        <v>68</v>
      </c>
      <c r="C304" t="s">
        <v>34</v>
      </c>
      <c r="D304" t="s">
        <v>35</v>
      </c>
      <c r="E304">
        <v>951</v>
      </c>
      <c r="F304" s="2">
        <f>4697526789-2764350019</f>
        <v>1933176770</v>
      </c>
      <c r="G304" s="2">
        <v>17580597993</v>
      </c>
      <c r="H304" t="s">
        <v>83</v>
      </c>
      <c r="I304" t="s">
        <v>83</v>
      </c>
    </row>
    <row r="305" spans="1:9">
      <c r="A305" s="4">
        <v>2014</v>
      </c>
      <c r="B305" t="s">
        <v>68</v>
      </c>
      <c r="C305" t="s">
        <v>2</v>
      </c>
      <c r="D305" t="s">
        <v>3</v>
      </c>
      <c r="E305">
        <v>110</v>
      </c>
      <c r="F305" s="2">
        <v>199941020</v>
      </c>
      <c r="G305" s="2">
        <v>17580597993</v>
      </c>
      <c r="H305" t="s">
        <v>74</v>
      </c>
      <c r="I305" t="s">
        <v>80</v>
      </c>
    </row>
    <row r="306" spans="1:9">
      <c r="A306" s="4">
        <v>2014</v>
      </c>
      <c r="B306" t="s">
        <v>68</v>
      </c>
      <c r="C306" t="s">
        <v>4</v>
      </c>
      <c r="D306" t="s">
        <v>5</v>
      </c>
      <c r="E306">
        <v>61</v>
      </c>
      <c r="F306" s="2">
        <v>108527486</v>
      </c>
      <c r="G306" s="2">
        <v>17580597993</v>
      </c>
      <c r="H306" t="s">
        <v>54</v>
      </c>
      <c r="I306" t="s">
        <v>54</v>
      </c>
    </row>
    <row r="307" spans="1:9">
      <c r="A307" s="4">
        <v>2014</v>
      </c>
      <c r="B307" t="s">
        <v>68</v>
      </c>
      <c r="C307" t="s">
        <v>30</v>
      </c>
      <c r="D307" t="s">
        <v>31</v>
      </c>
      <c r="E307">
        <v>1531</v>
      </c>
      <c r="F307" s="2">
        <v>1173662502</v>
      </c>
      <c r="G307" s="2">
        <v>17580597993</v>
      </c>
      <c r="H307" t="s">
        <v>55</v>
      </c>
      <c r="I307" t="s">
        <v>55</v>
      </c>
    </row>
    <row r="308" spans="1:9">
      <c r="A308" s="4">
        <v>2014</v>
      </c>
      <c r="B308" t="s">
        <v>68</v>
      </c>
      <c r="C308" t="s">
        <v>38</v>
      </c>
      <c r="D308" t="s">
        <v>39</v>
      </c>
      <c r="E308">
        <v>1183</v>
      </c>
      <c r="F308" s="2">
        <v>1036070177</v>
      </c>
      <c r="G308" s="2">
        <v>17580597993</v>
      </c>
      <c r="H308" t="s">
        <v>75</v>
      </c>
      <c r="I308" t="s">
        <v>81</v>
      </c>
    </row>
    <row r="309" spans="1:9">
      <c r="A309" s="4">
        <v>2014</v>
      </c>
      <c r="B309" t="s">
        <v>68</v>
      </c>
      <c r="C309" t="s">
        <v>22</v>
      </c>
      <c r="D309" t="s">
        <v>23</v>
      </c>
      <c r="E309">
        <v>405</v>
      </c>
      <c r="F309" s="2">
        <v>933603433</v>
      </c>
      <c r="G309" s="2">
        <v>17580597993</v>
      </c>
      <c r="H309" t="s">
        <v>57</v>
      </c>
      <c r="I309" t="s">
        <v>57</v>
      </c>
    </row>
    <row r="310" spans="1:9">
      <c r="A310" s="4">
        <v>2014</v>
      </c>
      <c r="B310" t="s">
        <v>68</v>
      </c>
      <c r="C310" t="s">
        <v>24</v>
      </c>
      <c r="D310" t="s">
        <v>25</v>
      </c>
      <c r="E310">
        <v>709</v>
      </c>
      <c r="F310" s="2">
        <v>698629089</v>
      </c>
      <c r="G310" s="2">
        <v>17580597993</v>
      </c>
      <c r="H310" t="s">
        <v>72</v>
      </c>
      <c r="I310" t="s">
        <v>76</v>
      </c>
    </row>
    <row r="311" spans="1:9">
      <c r="A311" s="4">
        <v>2014</v>
      </c>
      <c r="B311" t="s">
        <v>68</v>
      </c>
      <c r="C311" t="s">
        <v>12</v>
      </c>
      <c r="D311" t="s">
        <v>13</v>
      </c>
      <c r="E311">
        <v>299</v>
      </c>
      <c r="F311" s="2">
        <v>147157982</v>
      </c>
      <c r="G311" s="2">
        <v>17580597993</v>
      </c>
      <c r="H311" t="s">
        <v>56</v>
      </c>
      <c r="I311" t="s">
        <v>56</v>
      </c>
    </row>
    <row r="312" spans="1:9">
      <c r="A312" s="4">
        <v>2014</v>
      </c>
      <c r="B312" t="s">
        <v>68</v>
      </c>
      <c r="C312" t="s">
        <v>32</v>
      </c>
      <c r="D312" t="s">
        <v>33</v>
      </c>
      <c r="E312">
        <v>542</v>
      </c>
      <c r="F312" s="2">
        <v>194708062</v>
      </c>
      <c r="G312" s="2">
        <v>17580597993</v>
      </c>
      <c r="H312" t="s">
        <v>58</v>
      </c>
      <c r="I312" t="s">
        <v>58</v>
      </c>
    </row>
    <row r="313" spans="1:9">
      <c r="A313" s="4">
        <v>2014</v>
      </c>
      <c r="B313" t="s">
        <v>68</v>
      </c>
      <c r="C313" t="s">
        <v>28</v>
      </c>
      <c r="D313" t="s">
        <v>29</v>
      </c>
      <c r="E313">
        <v>1691</v>
      </c>
      <c r="F313" s="2">
        <v>158157821</v>
      </c>
      <c r="G313" s="2">
        <v>17580597993</v>
      </c>
      <c r="H313" t="s">
        <v>59</v>
      </c>
      <c r="I313" t="s">
        <v>59</v>
      </c>
    </row>
    <row r="314" spans="1:9">
      <c r="A314" s="4">
        <v>2014</v>
      </c>
      <c r="B314" t="s">
        <v>68</v>
      </c>
      <c r="C314" t="s">
        <v>14</v>
      </c>
      <c r="D314" t="s">
        <v>15</v>
      </c>
      <c r="E314">
        <v>744</v>
      </c>
      <c r="F314" s="2">
        <v>354134635</v>
      </c>
      <c r="G314" s="2">
        <v>17580597993</v>
      </c>
      <c r="H314" t="s">
        <v>60</v>
      </c>
      <c r="I314" t="s">
        <v>79</v>
      </c>
    </row>
    <row r="315" spans="1:9">
      <c r="A315" s="4">
        <v>2014</v>
      </c>
      <c r="B315" t="s">
        <v>68</v>
      </c>
      <c r="C315" t="s">
        <v>16</v>
      </c>
      <c r="D315" t="s">
        <v>17</v>
      </c>
      <c r="E315">
        <v>596</v>
      </c>
      <c r="F315" s="2">
        <v>453617186</v>
      </c>
      <c r="G315" s="2">
        <v>17580597993</v>
      </c>
      <c r="H315" t="s">
        <v>61</v>
      </c>
      <c r="I315" t="s">
        <v>77</v>
      </c>
    </row>
    <row r="316" spans="1:9">
      <c r="A316" s="4">
        <v>2014</v>
      </c>
      <c r="B316" t="s">
        <v>68</v>
      </c>
      <c r="C316" t="s">
        <v>6</v>
      </c>
      <c r="D316" t="s">
        <v>7</v>
      </c>
      <c r="E316">
        <v>316</v>
      </c>
      <c r="F316" s="2">
        <v>3591579356</v>
      </c>
      <c r="G316" s="2">
        <v>17580597993</v>
      </c>
      <c r="H316" t="s">
        <v>66</v>
      </c>
      <c r="I316" t="s">
        <v>78</v>
      </c>
    </row>
    <row r="317" spans="1:9">
      <c r="A317" s="4">
        <v>2014</v>
      </c>
      <c r="B317" t="s">
        <v>68</v>
      </c>
      <c r="C317" t="s">
        <v>8</v>
      </c>
      <c r="D317" t="s">
        <v>9</v>
      </c>
      <c r="E317">
        <v>234</v>
      </c>
      <c r="F317" s="2">
        <v>209337429</v>
      </c>
      <c r="G317" s="2">
        <v>17580597993</v>
      </c>
      <c r="H317" t="s">
        <v>62</v>
      </c>
      <c r="I317" t="s">
        <v>62</v>
      </c>
    </row>
    <row r="318" spans="1:9">
      <c r="A318" s="4">
        <v>2014</v>
      </c>
      <c r="B318" t="s">
        <v>68</v>
      </c>
      <c r="C318" t="s">
        <v>10</v>
      </c>
      <c r="D318" t="s">
        <v>11</v>
      </c>
      <c r="E318">
        <v>348</v>
      </c>
      <c r="F318" s="2">
        <v>546882909</v>
      </c>
      <c r="G318" s="2">
        <v>17580597993</v>
      </c>
      <c r="H318" t="s">
        <v>63</v>
      </c>
      <c r="I318" t="s">
        <v>82</v>
      </c>
    </row>
    <row r="319" spans="1:9">
      <c r="A319" s="4">
        <v>2014</v>
      </c>
      <c r="B319" t="s">
        <v>68</v>
      </c>
      <c r="C319" t="s">
        <v>26</v>
      </c>
      <c r="D319" t="s">
        <v>27</v>
      </c>
      <c r="E319">
        <v>837</v>
      </c>
      <c r="F319" s="2">
        <v>284221264</v>
      </c>
      <c r="G319" s="2">
        <v>17580597993</v>
      </c>
      <c r="H319" t="s">
        <v>64</v>
      </c>
      <c r="I319" t="s">
        <v>64</v>
      </c>
    </row>
    <row r="320" spans="1:9">
      <c r="A320" s="4">
        <v>2014</v>
      </c>
      <c r="B320" t="s">
        <v>68</v>
      </c>
      <c r="C320" t="s">
        <v>40</v>
      </c>
      <c r="D320" t="s">
        <v>41</v>
      </c>
      <c r="E320">
        <v>3281</v>
      </c>
      <c r="F320" s="2">
        <v>245847373</v>
      </c>
      <c r="G320" s="2">
        <v>17580597993</v>
      </c>
      <c r="H320" t="s">
        <v>69</v>
      </c>
      <c r="I320" t="s">
        <v>69</v>
      </c>
    </row>
    <row r="321" spans="1:9">
      <c r="A321" s="4">
        <v>2014</v>
      </c>
      <c r="B321" t="s">
        <v>68</v>
      </c>
      <c r="C321" t="s">
        <v>0</v>
      </c>
      <c r="D321" t="s">
        <v>1</v>
      </c>
      <c r="E321">
        <v>1</v>
      </c>
      <c r="F321" s="1"/>
      <c r="G321" s="2">
        <v>17580597993</v>
      </c>
      <c r="H321" t="s">
        <v>65</v>
      </c>
      <c r="I321" t="s">
        <v>65</v>
      </c>
    </row>
    <row r="322" spans="1:9">
      <c r="A322" s="4">
        <v>2014</v>
      </c>
      <c r="B322" t="s">
        <v>68</v>
      </c>
      <c r="C322" t="s">
        <v>20</v>
      </c>
      <c r="D322" t="s">
        <v>21</v>
      </c>
      <c r="E322">
        <v>147</v>
      </c>
      <c r="F322" s="2">
        <v>1363160</v>
      </c>
      <c r="G322" s="2">
        <v>17580597993</v>
      </c>
      <c r="H322" t="s">
        <v>71</v>
      </c>
      <c r="I322" t="s">
        <v>71</v>
      </c>
    </row>
    <row r="323" spans="1:9">
      <c r="A323" s="4">
        <v>2014</v>
      </c>
      <c r="B323" t="s">
        <v>68</v>
      </c>
      <c r="C323" t="s">
        <v>84</v>
      </c>
      <c r="D323" t="s">
        <v>85</v>
      </c>
      <c r="F323" s="2">
        <f>G323-SUM(F301:F322)</f>
        <v>0</v>
      </c>
      <c r="G323" s="2">
        <v>17580597993</v>
      </c>
      <c r="H323" t="s">
        <v>86</v>
      </c>
      <c r="I323" t="s">
        <v>86</v>
      </c>
    </row>
    <row r="324" spans="1:9">
      <c r="A324" s="4">
        <v>2008</v>
      </c>
      <c r="B324" t="s">
        <v>67</v>
      </c>
      <c r="C324" t="s">
        <v>36</v>
      </c>
      <c r="D324" t="s">
        <v>37</v>
      </c>
      <c r="E324">
        <v>46</v>
      </c>
      <c r="F324" s="2">
        <v>130125699</v>
      </c>
      <c r="G324" s="2">
        <v>525499104</v>
      </c>
      <c r="H324" t="s">
        <v>51</v>
      </c>
      <c r="I324" t="s">
        <v>51</v>
      </c>
    </row>
    <row r="325" spans="1:9">
      <c r="A325" s="4">
        <v>2008</v>
      </c>
      <c r="B325" t="s">
        <v>67</v>
      </c>
      <c r="C325" t="s">
        <v>34</v>
      </c>
      <c r="D325" t="s">
        <v>35</v>
      </c>
      <c r="E325">
        <v>35</v>
      </c>
      <c r="F325" s="2">
        <f>244441204-224975721</f>
        <v>19465483</v>
      </c>
      <c r="G325" s="2">
        <v>525499104</v>
      </c>
      <c r="H325" t="s">
        <v>83</v>
      </c>
      <c r="I325" t="s">
        <v>83</v>
      </c>
    </row>
    <row r="326" spans="1:9">
      <c r="A326" s="4">
        <v>2008</v>
      </c>
      <c r="B326" t="s">
        <v>67</v>
      </c>
      <c r="C326" t="s">
        <v>48</v>
      </c>
      <c r="E326" s="2">
        <v>17</v>
      </c>
      <c r="F326" s="2">
        <v>224975721</v>
      </c>
      <c r="G326" s="2">
        <v>525499104</v>
      </c>
      <c r="H326" t="s">
        <v>53</v>
      </c>
      <c r="I326" t="s">
        <v>53</v>
      </c>
    </row>
    <row r="327" spans="1:9">
      <c r="A327" s="4">
        <v>2008</v>
      </c>
      <c r="B327" t="s">
        <v>67</v>
      </c>
      <c r="C327" t="s">
        <v>2</v>
      </c>
      <c r="D327" t="s">
        <v>3</v>
      </c>
      <c r="E327">
        <v>1</v>
      </c>
      <c r="F327" s="1"/>
      <c r="G327" s="2">
        <v>525499104</v>
      </c>
      <c r="H327" t="s">
        <v>74</v>
      </c>
      <c r="I327" t="s">
        <v>80</v>
      </c>
    </row>
    <row r="328" spans="1:9">
      <c r="A328" s="4">
        <v>2008</v>
      </c>
      <c r="B328" t="s">
        <v>67</v>
      </c>
      <c r="C328" t="s">
        <v>4</v>
      </c>
      <c r="D328" t="s">
        <v>5</v>
      </c>
      <c r="E328">
        <v>1</v>
      </c>
      <c r="F328" s="1"/>
      <c r="G328" s="2">
        <v>525499104</v>
      </c>
      <c r="H328" t="s">
        <v>54</v>
      </c>
      <c r="I328" t="s">
        <v>54</v>
      </c>
    </row>
    <row r="329" spans="1:9">
      <c r="A329" s="4">
        <v>2008</v>
      </c>
      <c r="B329" t="s">
        <v>67</v>
      </c>
      <c r="C329" t="s">
        <v>30</v>
      </c>
      <c r="D329" t="s">
        <v>31</v>
      </c>
      <c r="E329">
        <v>28</v>
      </c>
      <c r="F329" s="2">
        <v>13567716</v>
      </c>
      <c r="G329" s="2">
        <v>525499104</v>
      </c>
      <c r="H329" t="s">
        <v>55</v>
      </c>
      <c r="I329" t="s">
        <v>55</v>
      </c>
    </row>
    <row r="330" spans="1:9">
      <c r="A330" s="4">
        <v>2008</v>
      </c>
      <c r="B330" t="s">
        <v>67</v>
      </c>
      <c r="C330" t="s">
        <v>38</v>
      </c>
      <c r="D330" t="s">
        <v>39</v>
      </c>
      <c r="E330">
        <v>54</v>
      </c>
      <c r="F330" s="2">
        <v>21775624</v>
      </c>
      <c r="G330" s="2">
        <v>525499104</v>
      </c>
      <c r="H330" t="s">
        <v>75</v>
      </c>
      <c r="I330" t="s">
        <v>81</v>
      </c>
    </row>
    <row r="331" spans="1:9">
      <c r="A331" s="4">
        <v>2008</v>
      </c>
      <c r="B331" t="s">
        <v>67</v>
      </c>
      <c r="C331" t="s">
        <v>22</v>
      </c>
      <c r="D331" t="s">
        <v>23</v>
      </c>
      <c r="E331">
        <v>15</v>
      </c>
      <c r="F331" s="2">
        <v>7539481</v>
      </c>
      <c r="G331" s="2">
        <v>525499104</v>
      </c>
      <c r="H331" t="s">
        <v>57</v>
      </c>
      <c r="I331" t="s">
        <v>57</v>
      </c>
    </row>
    <row r="332" spans="1:9">
      <c r="A332" s="4">
        <v>2008</v>
      </c>
      <c r="B332" t="s">
        <v>67</v>
      </c>
      <c r="C332" t="s">
        <v>24</v>
      </c>
      <c r="D332" t="s">
        <v>25</v>
      </c>
      <c r="E332">
        <v>23</v>
      </c>
      <c r="F332" s="2">
        <v>3864293</v>
      </c>
      <c r="G332" s="2">
        <v>525499104</v>
      </c>
      <c r="H332" t="s">
        <v>72</v>
      </c>
      <c r="I332" t="s">
        <v>76</v>
      </c>
    </row>
    <row r="333" spans="1:9">
      <c r="A333" s="4">
        <v>2008</v>
      </c>
      <c r="B333" t="s">
        <v>67</v>
      </c>
      <c r="C333" t="s">
        <v>12</v>
      </c>
      <c r="D333" t="s">
        <v>13</v>
      </c>
      <c r="E333">
        <v>10</v>
      </c>
      <c r="F333" s="2">
        <v>2088441</v>
      </c>
      <c r="G333" s="2">
        <v>525499104</v>
      </c>
      <c r="H333" t="s">
        <v>56</v>
      </c>
      <c r="I333" t="s">
        <v>56</v>
      </c>
    </row>
    <row r="334" spans="1:9">
      <c r="A334" s="4">
        <v>2008</v>
      </c>
      <c r="B334" t="s">
        <v>67</v>
      </c>
      <c r="C334" t="s">
        <v>32</v>
      </c>
      <c r="D334" t="s">
        <v>33</v>
      </c>
      <c r="E334">
        <v>28</v>
      </c>
      <c r="F334" s="2">
        <v>13537744</v>
      </c>
      <c r="G334" s="2">
        <v>525499104</v>
      </c>
      <c r="H334" t="s">
        <v>58</v>
      </c>
      <c r="I334" t="s">
        <v>58</v>
      </c>
    </row>
    <row r="335" spans="1:9">
      <c r="A335" s="4">
        <v>2008</v>
      </c>
      <c r="B335" t="s">
        <v>67</v>
      </c>
      <c r="C335" t="s">
        <v>28</v>
      </c>
      <c r="D335" t="s">
        <v>29</v>
      </c>
      <c r="E335">
        <v>27</v>
      </c>
      <c r="F335" s="2">
        <v>1182861</v>
      </c>
      <c r="G335" s="2">
        <v>525499104</v>
      </c>
      <c r="H335" t="s">
        <v>59</v>
      </c>
      <c r="I335" t="s">
        <v>59</v>
      </c>
    </row>
    <row r="336" spans="1:9">
      <c r="A336" s="4">
        <v>2008</v>
      </c>
      <c r="B336" t="s">
        <v>67</v>
      </c>
      <c r="C336" t="s">
        <v>14</v>
      </c>
      <c r="D336" t="s">
        <v>15</v>
      </c>
      <c r="E336">
        <v>11</v>
      </c>
      <c r="F336" s="2">
        <v>2550794</v>
      </c>
      <c r="G336" s="2">
        <v>525499104</v>
      </c>
      <c r="H336" t="s">
        <v>60</v>
      </c>
      <c r="I336" t="s">
        <v>79</v>
      </c>
    </row>
    <row r="337" spans="1:9">
      <c r="A337" s="4">
        <v>2008</v>
      </c>
      <c r="B337" t="s">
        <v>67</v>
      </c>
      <c r="C337" t="s">
        <v>16</v>
      </c>
      <c r="D337" t="s">
        <v>17</v>
      </c>
      <c r="E337">
        <v>12</v>
      </c>
      <c r="F337" s="2">
        <v>1034103</v>
      </c>
      <c r="G337" s="2">
        <v>525499104</v>
      </c>
      <c r="H337" t="s">
        <v>61</v>
      </c>
      <c r="I337" t="s">
        <v>77</v>
      </c>
    </row>
    <row r="338" spans="1:9">
      <c r="A338" s="4">
        <v>2008</v>
      </c>
      <c r="B338" t="s">
        <v>67</v>
      </c>
      <c r="C338" t="s">
        <v>6</v>
      </c>
      <c r="D338" t="s">
        <v>7</v>
      </c>
      <c r="E338">
        <v>5</v>
      </c>
      <c r="F338" s="1"/>
      <c r="G338" s="2">
        <v>525499104</v>
      </c>
      <c r="H338" t="s">
        <v>66</v>
      </c>
      <c r="I338" t="s">
        <v>78</v>
      </c>
    </row>
    <row r="339" spans="1:9">
      <c r="A339" s="4">
        <v>2008</v>
      </c>
      <c r="B339" t="s">
        <v>67</v>
      </c>
      <c r="C339" t="s">
        <v>8</v>
      </c>
      <c r="D339" t="s">
        <v>9</v>
      </c>
      <c r="E339">
        <v>7</v>
      </c>
      <c r="F339" s="2">
        <v>1656205</v>
      </c>
      <c r="G339" s="2">
        <v>525499104</v>
      </c>
      <c r="H339" t="s">
        <v>62</v>
      </c>
      <c r="I339" t="s">
        <v>62</v>
      </c>
    </row>
    <row r="340" spans="1:9">
      <c r="A340" s="4">
        <v>2008</v>
      </c>
      <c r="B340" t="s">
        <v>67</v>
      </c>
      <c r="C340" t="s">
        <v>10</v>
      </c>
      <c r="D340" t="s">
        <v>11</v>
      </c>
      <c r="E340">
        <v>7</v>
      </c>
      <c r="F340" s="2">
        <v>2753169</v>
      </c>
      <c r="G340" s="2">
        <v>525499104</v>
      </c>
      <c r="H340" t="s">
        <v>63</v>
      </c>
      <c r="I340" t="s">
        <v>82</v>
      </c>
    </row>
    <row r="341" spans="1:9">
      <c r="A341" s="4">
        <v>2008</v>
      </c>
      <c r="B341" t="s">
        <v>67</v>
      </c>
      <c r="C341" t="s">
        <v>26</v>
      </c>
      <c r="D341" t="s">
        <v>27</v>
      </c>
      <c r="E341">
        <v>23</v>
      </c>
      <c r="F341" s="2">
        <v>2643277</v>
      </c>
      <c r="G341" s="2">
        <v>525499104</v>
      </c>
      <c r="H341" t="s">
        <v>64</v>
      </c>
      <c r="I341" t="s">
        <v>64</v>
      </c>
    </row>
    <row r="342" spans="1:9">
      <c r="A342" s="4">
        <v>2008</v>
      </c>
      <c r="B342" t="s">
        <v>67</v>
      </c>
      <c r="C342" t="s">
        <v>40</v>
      </c>
      <c r="D342" t="s">
        <v>41</v>
      </c>
      <c r="E342">
        <v>56</v>
      </c>
      <c r="F342" s="2">
        <v>5348504</v>
      </c>
      <c r="G342" s="2">
        <v>525499104</v>
      </c>
      <c r="H342" t="s">
        <v>69</v>
      </c>
      <c r="I342" t="s">
        <v>69</v>
      </c>
    </row>
    <row r="343" spans="1:9">
      <c r="A343" s="4">
        <v>2008</v>
      </c>
      <c r="B343" t="s">
        <v>67</v>
      </c>
      <c r="C343" t="s">
        <v>20</v>
      </c>
      <c r="D343" t="s">
        <v>21</v>
      </c>
      <c r="E343">
        <v>14</v>
      </c>
      <c r="F343" s="2">
        <v>247837</v>
      </c>
      <c r="G343" s="2">
        <v>525499104</v>
      </c>
      <c r="H343" t="s">
        <v>71</v>
      </c>
      <c r="I343" t="s">
        <v>71</v>
      </c>
    </row>
    <row r="344" spans="1:9">
      <c r="A344" s="4">
        <v>2008</v>
      </c>
      <c r="B344" t="s">
        <v>67</v>
      </c>
      <c r="C344" t="s">
        <v>84</v>
      </c>
      <c r="D344" t="s">
        <v>85</v>
      </c>
      <c r="F344" s="2">
        <f>G344-SUM(F324:F343)</f>
        <v>71142152</v>
      </c>
      <c r="G344" s="2">
        <v>525499104</v>
      </c>
      <c r="H344" t="s">
        <v>86</v>
      </c>
      <c r="I344" t="s">
        <v>86</v>
      </c>
    </row>
    <row r="345" spans="1:9">
      <c r="A345" s="3">
        <v>2009</v>
      </c>
      <c r="B345" t="s">
        <v>67</v>
      </c>
      <c r="C345" t="s">
        <v>48</v>
      </c>
      <c r="E345" s="2">
        <v>17</v>
      </c>
      <c r="F345" s="2">
        <v>279820017</v>
      </c>
      <c r="G345" s="2">
        <v>672127930</v>
      </c>
      <c r="H345" t="s">
        <v>53</v>
      </c>
      <c r="I345" t="s">
        <v>53</v>
      </c>
    </row>
    <row r="346" spans="1:9">
      <c r="A346" s="4">
        <v>2009</v>
      </c>
      <c r="B346" t="s">
        <v>67</v>
      </c>
      <c r="C346" t="s">
        <v>36</v>
      </c>
      <c r="D346" t="s">
        <v>37</v>
      </c>
      <c r="E346">
        <v>43</v>
      </c>
      <c r="F346" s="2">
        <v>163140081</v>
      </c>
      <c r="G346" s="2">
        <v>672127930</v>
      </c>
      <c r="H346" t="s">
        <v>51</v>
      </c>
      <c r="I346" t="s">
        <v>51</v>
      </c>
    </row>
    <row r="347" spans="1:9">
      <c r="A347" s="4">
        <v>2009</v>
      </c>
      <c r="B347" t="s">
        <v>67</v>
      </c>
      <c r="C347" t="s">
        <v>34</v>
      </c>
      <c r="D347" t="s">
        <v>35</v>
      </c>
      <c r="E347">
        <v>35</v>
      </c>
      <c r="F347" s="2">
        <f>303271592-279820017</f>
        <v>23451575</v>
      </c>
      <c r="G347" s="2">
        <v>672127930</v>
      </c>
      <c r="H347" t="s">
        <v>83</v>
      </c>
      <c r="I347" t="s">
        <v>83</v>
      </c>
    </row>
    <row r="348" spans="1:9">
      <c r="A348" s="4">
        <v>2009</v>
      </c>
      <c r="B348" t="s">
        <v>67</v>
      </c>
      <c r="C348" t="s">
        <v>2</v>
      </c>
      <c r="D348" t="s">
        <v>3</v>
      </c>
      <c r="E348">
        <v>1</v>
      </c>
      <c r="F348" s="1"/>
      <c r="G348" s="2">
        <v>672127930</v>
      </c>
      <c r="H348" t="s">
        <v>74</v>
      </c>
      <c r="I348" t="s">
        <v>80</v>
      </c>
    </row>
    <row r="349" spans="1:9">
      <c r="A349" s="4">
        <v>2009</v>
      </c>
      <c r="B349" t="s">
        <v>67</v>
      </c>
      <c r="C349" t="s">
        <v>4</v>
      </c>
      <c r="D349" t="s">
        <v>5</v>
      </c>
      <c r="E349">
        <v>1</v>
      </c>
      <c r="F349" s="1"/>
      <c r="G349" s="2">
        <v>672127930</v>
      </c>
      <c r="H349" t="s">
        <v>54</v>
      </c>
      <c r="I349" t="s">
        <v>54</v>
      </c>
    </row>
    <row r="350" spans="1:9">
      <c r="A350" s="4">
        <v>2009</v>
      </c>
      <c r="B350" t="s">
        <v>67</v>
      </c>
      <c r="C350" t="s">
        <v>30</v>
      </c>
      <c r="D350" t="s">
        <v>31</v>
      </c>
      <c r="E350">
        <v>29</v>
      </c>
      <c r="F350" s="2">
        <v>18286879</v>
      </c>
      <c r="G350" s="2">
        <v>672127930</v>
      </c>
      <c r="H350" t="s">
        <v>55</v>
      </c>
      <c r="I350" t="s">
        <v>55</v>
      </c>
    </row>
    <row r="351" spans="1:9">
      <c r="A351" s="4">
        <v>2009</v>
      </c>
      <c r="B351" t="s">
        <v>67</v>
      </c>
      <c r="C351" t="s">
        <v>38</v>
      </c>
      <c r="D351" t="s">
        <v>39</v>
      </c>
      <c r="E351">
        <v>57</v>
      </c>
      <c r="F351" s="2">
        <v>26864172</v>
      </c>
      <c r="G351" s="2">
        <v>672127930</v>
      </c>
      <c r="H351" t="s">
        <v>75</v>
      </c>
      <c r="I351" t="s">
        <v>81</v>
      </c>
    </row>
    <row r="352" spans="1:9">
      <c r="A352" s="4">
        <v>2009</v>
      </c>
      <c r="B352" t="s">
        <v>67</v>
      </c>
      <c r="C352" t="s">
        <v>22</v>
      </c>
      <c r="D352" t="s">
        <v>23</v>
      </c>
      <c r="E352">
        <v>16</v>
      </c>
      <c r="F352" s="2">
        <v>8080623</v>
      </c>
      <c r="G352" s="2">
        <v>672127930</v>
      </c>
      <c r="H352" t="s">
        <v>57</v>
      </c>
      <c r="I352" t="s">
        <v>57</v>
      </c>
    </row>
    <row r="353" spans="1:9">
      <c r="A353" s="4">
        <v>2009</v>
      </c>
      <c r="B353" t="s">
        <v>67</v>
      </c>
      <c r="C353" t="s">
        <v>24</v>
      </c>
      <c r="D353" t="s">
        <v>25</v>
      </c>
      <c r="E353">
        <v>19</v>
      </c>
      <c r="F353" s="2">
        <v>5051959</v>
      </c>
      <c r="G353" s="2">
        <v>672127930</v>
      </c>
      <c r="H353" t="s">
        <v>72</v>
      </c>
      <c r="I353" t="s">
        <v>76</v>
      </c>
    </row>
    <row r="354" spans="1:9">
      <c r="A354" s="4">
        <v>2009</v>
      </c>
      <c r="B354" t="s">
        <v>67</v>
      </c>
      <c r="C354" t="s">
        <v>12</v>
      </c>
      <c r="D354" t="s">
        <v>13</v>
      </c>
      <c r="E354">
        <v>11</v>
      </c>
      <c r="F354" s="2">
        <v>2812293</v>
      </c>
      <c r="G354" s="2">
        <v>672127930</v>
      </c>
      <c r="H354" t="s">
        <v>56</v>
      </c>
      <c r="I354" t="s">
        <v>56</v>
      </c>
    </row>
    <row r="355" spans="1:9">
      <c r="A355" s="4">
        <v>2009</v>
      </c>
      <c r="B355" t="s">
        <v>67</v>
      </c>
      <c r="C355" t="s">
        <v>32</v>
      </c>
      <c r="D355" t="s">
        <v>33</v>
      </c>
      <c r="E355">
        <v>29</v>
      </c>
      <c r="F355" s="2">
        <v>13696703</v>
      </c>
      <c r="G355" s="2">
        <v>672127930</v>
      </c>
      <c r="H355" t="s">
        <v>58</v>
      </c>
      <c r="I355" t="s">
        <v>58</v>
      </c>
    </row>
    <row r="356" spans="1:9">
      <c r="A356" s="4">
        <v>2009</v>
      </c>
      <c r="B356" t="s">
        <v>67</v>
      </c>
      <c r="C356" t="s">
        <v>28</v>
      </c>
      <c r="D356" t="s">
        <v>29</v>
      </c>
      <c r="E356">
        <v>27</v>
      </c>
      <c r="F356" s="2">
        <v>1012806</v>
      </c>
      <c r="G356" s="2">
        <v>672127930</v>
      </c>
      <c r="H356" t="s">
        <v>59</v>
      </c>
      <c r="I356" t="s">
        <v>59</v>
      </c>
    </row>
    <row r="357" spans="1:9">
      <c r="A357" s="4">
        <v>2009</v>
      </c>
      <c r="B357" t="s">
        <v>67</v>
      </c>
      <c r="C357" t="s">
        <v>14</v>
      </c>
      <c r="D357" t="s">
        <v>15</v>
      </c>
      <c r="E357">
        <v>13</v>
      </c>
      <c r="F357" s="2">
        <v>3630391</v>
      </c>
      <c r="G357" s="2">
        <v>672127930</v>
      </c>
      <c r="H357" t="s">
        <v>60</v>
      </c>
      <c r="I357" t="s">
        <v>79</v>
      </c>
    </row>
    <row r="358" spans="1:9">
      <c r="A358" s="4">
        <v>2009</v>
      </c>
      <c r="B358" t="s">
        <v>67</v>
      </c>
      <c r="C358" t="s">
        <v>16</v>
      </c>
      <c r="D358" t="s">
        <v>17</v>
      </c>
      <c r="E358">
        <v>12</v>
      </c>
      <c r="F358" s="2">
        <v>2735099</v>
      </c>
      <c r="G358" s="2">
        <v>672127930</v>
      </c>
      <c r="H358" t="s">
        <v>61</v>
      </c>
      <c r="I358" t="s">
        <v>77</v>
      </c>
    </row>
    <row r="359" spans="1:9">
      <c r="A359" s="4">
        <v>2009</v>
      </c>
      <c r="B359" t="s">
        <v>67</v>
      </c>
      <c r="C359" t="s">
        <v>6</v>
      </c>
      <c r="D359" t="s">
        <v>7</v>
      </c>
      <c r="E359">
        <v>5</v>
      </c>
      <c r="F359" s="1"/>
      <c r="G359" s="2">
        <v>672127930</v>
      </c>
      <c r="H359" t="s">
        <v>66</v>
      </c>
      <c r="I359" t="s">
        <v>78</v>
      </c>
    </row>
    <row r="360" spans="1:9">
      <c r="A360" s="4">
        <v>2009</v>
      </c>
      <c r="B360" t="s">
        <v>67</v>
      </c>
      <c r="C360" t="s">
        <v>8</v>
      </c>
      <c r="D360" t="s">
        <v>9</v>
      </c>
      <c r="E360">
        <v>7</v>
      </c>
      <c r="F360" s="2">
        <v>3213215</v>
      </c>
      <c r="G360" s="2">
        <v>672127930</v>
      </c>
      <c r="H360" t="s">
        <v>62</v>
      </c>
      <c r="I360" t="s">
        <v>62</v>
      </c>
    </row>
    <row r="361" spans="1:9">
      <c r="A361" s="4">
        <v>2009</v>
      </c>
      <c r="B361" t="s">
        <v>67</v>
      </c>
      <c r="C361" t="s">
        <v>10</v>
      </c>
      <c r="D361" t="s">
        <v>11</v>
      </c>
      <c r="E361">
        <v>9</v>
      </c>
      <c r="F361" s="2">
        <v>3653091</v>
      </c>
      <c r="G361" s="2">
        <v>672127930</v>
      </c>
      <c r="H361" t="s">
        <v>63</v>
      </c>
      <c r="I361" t="s">
        <v>82</v>
      </c>
    </row>
    <row r="362" spans="1:9">
      <c r="A362" s="4">
        <v>2009</v>
      </c>
      <c r="B362" t="s">
        <v>67</v>
      </c>
      <c r="C362" t="s">
        <v>26</v>
      </c>
      <c r="D362" t="s">
        <v>27</v>
      </c>
      <c r="E362">
        <v>23</v>
      </c>
      <c r="F362" s="2">
        <v>4069200</v>
      </c>
      <c r="G362" s="2">
        <v>672127930</v>
      </c>
      <c r="H362" t="s">
        <v>64</v>
      </c>
      <c r="I362" t="s">
        <v>64</v>
      </c>
    </row>
    <row r="363" spans="1:9">
      <c r="A363" s="4">
        <v>2009</v>
      </c>
      <c r="B363" t="s">
        <v>67</v>
      </c>
      <c r="C363" t="s">
        <v>40</v>
      </c>
      <c r="D363" t="s">
        <v>41</v>
      </c>
      <c r="E363">
        <v>56</v>
      </c>
      <c r="F363" s="2">
        <v>6902541</v>
      </c>
      <c r="G363" s="2">
        <v>672127930</v>
      </c>
      <c r="H363" t="s">
        <v>69</v>
      </c>
      <c r="I363" t="s">
        <v>69</v>
      </c>
    </row>
    <row r="364" spans="1:9">
      <c r="A364" s="4">
        <v>2009</v>
      </c>
      <c r="B364" t="s">
        <v>67</v>
      </c>
      <c r="C364" t="s">
        <v>20</v>
      </c>
      <c r="D364" t="s">
        <v>21</v>
      </c>
      <c r="E364">
        <v>13</v>
      </c>
      <c r="F364" s="2">
        <v>244827</v>
      </c>
      <c r="G364" s="2">
        <v>672127930</v>
      </c>
      <c r="H364" t="s">
        <v>71</v>
      </c>
      <c r="I364" t="s">
        <v>71</v>
      </c>
    </row>
    <row r="365" spans="1:9">
      <c r="A365" s="4">
        <v>2009</v>
      </c>
      <c r="B365" t="s">
        <v>67</v>
      </c>
      <c r="C365" t="s">
        <v>84</v>
      </c>
      <c r="D365" t="s">
        <v>85</v>
      </c>
      <c r="F365" s="2">
        <f>G365-SUM(F345:F364)</f>
        <v>105462458</v>
      </c>
      <c r="G365" s="2">
        <v>672127930</v>
      </c>
      <c r="H365" t="s">
        <v>86</v>
      </c>
      <c r="I365" t="s">
        <v>86</v>
      </c>
    </row>
    <row r="366" spans="1:9">
      <c r="A366" s="3">
        <v>2010</v>
      </c>
      <c r="B366" t="s">
        <v>67</v>
      </c>
      <c r="C366" t="s">
        <v>48</v>
      </c>
      <c r="E366" s="2">
        <v>17</v>
      </c>
      <c r="F366" s="2">
        <v>474936712</v>
      </c>
      <c r="G366" s="2">
        <v>1037452745</v>
      </c>
      <c r="H366" t="s">
        <v>53</v>
      </c>
      <c r="I366" t="s">
        <v>53</v>
      </c>
    </row>
    <row r="367" spans="1:9">
      <c r="A367" s="4">
        <v>2010</v>
      </c>
      <c r="B367" t="s">
        <v>67</v>
      </c>
      <c r="C367" t="s">
        <v>36</v>
      </c>
      <c r="D367" t="s">
        <v>37</v>
      </c>
      <c r="E367">
        <v>44</v>
      </c>
      <c r="F367" s="2">
        <v>250164878</v>
      </c>
      <c r="G367" s="2">
        <v>1037452745</v>
      </c>
      <c r="H367" t="s">
        <v>51</v>
      </c>
      <c r="I367" t="s">
        <v>51</v>
      </c>
    </row>
    <row r="368" spans="1:9">
      <c r="A368" s="4">
        <v>2010</v>
      </c>
      <c r="B368" t="s">
        <v>67</v>
      </c>
      <c r="C368" t="s">
        <v>34</v>
      </c>
      <c r="D368" t="s">
        <v>35</v>
      </c>
      <c r="E368">
        <v>35</v>
      </c>
      <c r="F368" s="2">
        <f>513485157-474936712</f>
        <v>38548445</v>
      </c>
      <c r="G368" s="2">
        <v>1037452745</v>
      </c>
      <c r="H368" t="s">
        <v>83</v>
      </c>
      <c r="I368" t="s">
        <v>83</v>
      </c>
    </row>
    <row r="369" spans="1:9">
      <c r="A369" s="4">
        <v>2010</v>
      </c>
      <c r="B369" t="s">
        <v>67</v>
      </c>
      <c r="C369" t="s">
        <v>2</v>
      </c>
      <c r="D369" t="s">
        <v>3</v>
      </c>
      <c r="E369">
        <v>1</v>
      </c>
      <c r="F369" s="1"/>
      <c r="G369" s="2">
        <v>1037452745</v>
      </c>
      <c r="H369" t="s">
        <v>74</v>
      </c>
      <c r="I369" t="s">
        <v>80</v>
      </c>
    </row>
    <row r="370" spans="1:9">
      <c r="A370" s="4">
        <v>2010</v>
      </c>
      <c r="B370" t="s">
        <v>67</v>
      </c>
      <c r="C370" t="s">
        <v>4</v>
      </c>
      <c r="D370" t="s">
        <v>5</v>
      </c>
      <c r="E370">
        <v>1</v>
      </c>
      <c r="F370" s="1"/>
      <c r="G370" s="2">
        <v>1037452745</v>
      </c>
      <c r="H370" t="s">
        <v>54</v>
      </c>
      <c r="I370" t="s">
        <v>54</v>
      </c>
    </row>
    <row r="371" spans="1:9">
      <c r="A371" s="4">
        <v>2010</v>
      </c>
      <c r="B371" t="s">
        <v>67</v>
      </c>
      <c r="C371" t="s">
        <v>30</v>
      </c>
      <c r="D371" t="s">
        <v>31</v>
      </c>
      <c r="E371">
        <v>28</v>
      </c>
      <c r="F371" s="2">
        <v>27650913</v>
      </c>
      <c r="G371" s="2">
        <v>1037452745</v>
      </c>
      <c r="H371" t="s">
        <v>55</v>
      </c>
      <c r="I371" t="s">
        <v>55</v>
      </c>
    </row>
    <row r="372" spans="1:9">
      <c r="A372" s="4">
        <v>2010</v>
      </c>
      <c r="B372" t="s">
        <v>67</v>
      </c>
      <c r="C372" t="s">
        <v>38</v>
      </c>
      <c r="D372" t="s">
        <v>39</v>
      </c>
      <c r="E372">
        <v>59</v>
      </c>
      <c r="F372" s="2">
        <v>42172206</v>
      </c>
      <c r="G372" s="2">
        <v>1037452745</v>
      </c>
      <c r="H372" t="s">
        <v>75</v>
      </c>
      <c r="I372" t="s">
        <v>81</v>
      </c>
    </row>
    <row r="373" spans="1:9">
      <c r="A373" s="4">
        <v>2010</v>
      </c>
      <c r="B373" t="s">
        <v>67</v>
      </c>
      <c r="C373" t="s">
        <v>22</v>
      </c>
      <c r="D373" t="s">
        <v>23</v>
      </c>
      <c r="E373">
        <v>17</v>
      </c>
      <c r="F373" s="2">
        <v>14184594</v>
      </c>
      <c r="G373" s="2">
        <v>1037452745</v>
      </c>
      <c r="H373" t="s">
        <v>57</v>
      </c>
      <c r="I373" t="s">
        <v>57</v>
      </c>
    </row>
    <row r="374" spans="1:9">
      <c r="A374" s="4">
        <v>2010</v>
      </c>
      <c r="B374" t="s">
        <v>67</v>
      </c>
      <c r="C374" t="s">
        <v>24</v>
      </c>
      <c r="D374" t="s">
        <v>25</v>
      </c>
      <c r="E374">
        <v>21</v>
      </c>
      <c r="F374" s="2">
        <v>8369481</v>
      </c>
      <c r="G374" s="2">
        <v>1037452745</v>
      </c>
      <c r="H374" t="s">
        <v>72</v>
      </c>
      <c r="I374" t="s">
        <v>76</v>
      </c>
    </row>
    <row r="375" spans="1:9">
      <c r="A375" s="4">
        <v>2010</v>
      </c>
      <c r="B375" t="s">
        <v>67</v>
      </c>
      <c r="C375" t="s">
        <v>12</v>
      </c>
      <c r="D375" t="s">
        <v>13</v>
      </c>
      <c r="E375">
        <v>11</v>
      </c>
      <c r="F375" s="2">
        <v>2787985</v>
      </c>
      <c r="G375" s="2">
        <v>1037452745</v>
      </c>
      <c r="H375" t="s">
        <v>56</v>
      </c>
      <c r="I375" t="s">
        <v>56</v>
      </c>
    </row>
    <row r="376" spans="1:9">
      <c r="A376" s="4">
        <v>2010</v>
      </c>
      <c r="B376" t="s">
        <v>67</v>
      </c>
      <c r="C376" t="s">
        <v>32</v>
      </c>
      <c r="D376" t="s">
        <v>33</v>
      </c>
      <c r="E376">
        <v>36</v>
      </c>
      <c r="F376" s="2">
        <v>18605718</v>
      </c>
      <c r="G376" s="2">
        <v>1037452745</v>
      </c>
      <c r="H376" t="s">
        <v>58</v>
      </c>
      <c r="I376" t="s">
        <v>58</v>
      </c>
    </row>
    <row r="377" spans="1:9">
      <c r="A377" s="4">
        <v>2010</v>
      </c>
      <c r="B377" t="s">
        <v>67</v>
      </c>
      <c r="C377" t="s">
        <v>28</v>
      </c>
      <c r="D377" t="s">
        <v>29</v>
      </c>
      <c r="E377">
        <v>30</v>
      </c>
      <c r="F377" s="2">
        <v>1416960</v>
      </c>
      <c r="G377" s="2">
        <v>1037452745</v>
      </c>
      <c r="H377" t="s">
        <v>59</v>
      </c>
      <c r="I377" t="s">
        <v>59</v>
      </c>
    </row>
    <row r="378" spans="1:9">
      <c r="A378" s="4">
        <v>2010</v>
      </c>
      <c r="B378" t="s">
        <v>67</v>
      </c>
      <c r="C378" t="s">
        <v>14</v>
      </c>
      <c r="D378" t="s">
        <v>15</v>
      </c>
      <c r="E378">
        <v>15</v>
      </c>
      <c r="F378" s="2">
        <v>5542443</v>
      </c>
      <c r="G378" s="2">
        <v>1037452745</v>
      </c>
      <c r="H378" t="s">
        <v>60</v>
      </c>
      <c r="I378" t="s">
        <v>79</v>
      </c>
    </row>
    <row r="379" spans="1:9">
      <c r="A379" s="4">
        <v>2010</v>
      </c>
      <c r="B379" t="s">
        <v>67</v>
      </c>
      <c r="C379" t="s">
        <v>16</v>
      </c>
      <c r="D379" t="s">
        <v>17</v>
      </c>
      <c r="E379">
        <v>14</v>
      </c>
      <c r="F379" s="2">
        <v>1760594</v>
      </c>
      <c r="G379" s="2">
        <v>1037452745</v>
      </c>
      <c r="H379" t="s">
        <v>61</v>
      </c>
      <c r="I379" t="s">
        <v>77</v>
      </c>
    </row>
    <row r="380" spans="1:9">
      <c r="A380" s="4">
        <v>2010</v>
      </c>
      <c r="B380" t="s">
        <v>67</v>
      </c>
      <c r="C380" t="s">
        <v>6</v>
      </c>
      <c r="D380" t="s">
        <v>7</v>
      </c>
      <c r="E380">
        <v>5</v>
      </c>
      <c r="F380" s="1"/>
      <c r="G380" s="2">
        <v>1037452745</v>
      </c>
      <c r="H380" t="s">
        <v>66</v>
      </c>
      <c r="I380" t="s">
        <v>78</v>
      </c>
    </row>
    <row r="381" spans="1:9">
      <c r="A381" s="4">
        <v>2010</v>
      </c>
      <c r="B381" t="s">
        <v>67</v>
      </c>
      <c r="C381" t="s">
        <v>8</v>
      </c>
      <c r="D381" t="s">
        <v>9</v>
      </c>
      <c r="E381">
        <v>7</v>
      </c>
      <c r="F381" s="2">
        <v>4158889</v>
      </c>
      <c r="G381" s="2">
        <v>1037452745</v>
      </c>
      <c r="H381" t="s">
        <v>62</v>
      </c>
      <c r="I381" t="s">
        <v>62</v>
      </c>
    </row>
    <row r="382" spans="1:9">
      <c r="A382" s="4">
        <v>2010</v>
      </c>
      <c r="B382" t="s">
        <v>67</v>
      </c>
      <c r="C382" t="s">
        <v>10</v>
      </c>
      <c r="D382" t="s">
        <v>11</v>
      </c>
      <c r="E382">
        <v>12</v>
      </c>
      <c r="F382" s="2">
        <v>5144224</v>
      </c>
      <c r="G382" s="2">
        <v>1037452745</v>
      </c>
      <c r="H382" t="s">
        <v>63</v>
      </c>
      <c r="I382" t="s">
        <v>82</v>
      </c>
    </row>
    <row r="383" spans="1:9">
      <c r="A383" s="4">
        <v>2010</v>
      </c>
      <c r="B383" t="s">
        <v>67</v>
      </c>
      <c r="C383" t="s">
        <v>26</v>
      </c>
      <c r="D383" t="s">
        <v>27</v>
      </c>
      <c r="E383">
        <v>23</v>
      </c>
      <c r="F383" s="2">
        <v>7721577</v>
      </c>
      <c r="G383" s="2">
        <v>1037452745</v>
      </c>
      <c r="H383" t="s">
        <v>64</v>
      </c>
      <c r="I383" t="s">
        <v>64</v>
      </c>
    </row>
    <row r="384" spans="1:9">
      <c r="A384" s="4">
        <v>2010</v>
      </c>
      <c r="B384" t="s">
        <v>67</v>
      </c>
      <c r="C384" t="s">
        <v>40</v>
      </c>
      <c r="D384" t="s">
        <v>41</v>
      </c>
      <c r="E384">
        <v>59</v>
      </c>
      <c r="F384" s="2">
        <v>10156391</v>
      </c>
      <c r="G384" s="2">
        <v>1037452745</v>
      </c>
      <c r="H384" t="s">
        <v>69</v>
      </c>
      <c r="I384" t="s">
        <v>69</v>
      </c>
    </row>
    <row r="385" spans="1:9">
      <c r="A385" s="4">
        <v>2010</v>
      </c>
      <c r="B385" t="s">
        <v>67</v>
      </c>
      <c r="C385" t="s">
        <v>20</v>
      </c>
      <c r="D385" t="s">
        <v>21</v>
      </c>
      <c r="E385">
        <v>13</v>
      </c>
      <c r="F385" s="2">
        <v>0</v>
      </c>
      <c r="G385" s="2">
        <v>1037452745</v>
      </c>
      <c r="H385" t="s">
        <v>71</v>
      </c>
      <c r="I385" t="s">
        <v>71</v>
      </c>
    </row>
    <row r="386" spans="1:9">
      <c r="A386" s="4">
        <v>2010</v>
      </c>
      <c r="B386" t="s">
        <v>67</v>
      </c>
      <c r="C386" t="s">
        <v>84</v>
      </c>
      <c r="D386" t="s">
        <v>85</v>
      </c>
      <c r="F386" s="2">
        <f>G386-SUM(F366:F385)</f>
        <v>124130735</v>
      </c>
      <c r="G386" s="2">
        <v>1037452745</v>
      </c>
      <c r="H386" t="s">
        <v>86</v>
      </c>
      <c r="I386" t="s">
        <v>86</v>
      </c>
    </row>
    <row r="387" spans="1:9">
      <c r="A387" s="3">
        <v>2011</v>
      </c>
      <c r="B387" t="s">
        <v>67</v>
      </c>
      <c r="C387" t="s">
        <v>48</v>
      </c>
      <c r="E387" s="2">
        <v>16</v>
      </c>
      <c r="F387" s="2">
        <v>641773566</v>
      </c>
      <c r="G387" s="2">
        <v>1278002380</v>
      </c>
      <c r="H387" t="s">
        <v>53</v>
      </c>
      <c r="I387" t="s">
        <v>53</v>
      </c>
    </row>
    <row r="388" spans="1:9">
      <c r="A388" s="4">
        <v>2011</v>
      </c>
      <c r="B388" t="s">
        <v>67</v>
      </c>
      <c r="C388" t="s">
        <v>36</v>
      </c>
      <c r="D388" t="s">
        <v>37</v>
      </c>
      <c r="E388">
        <v>43</v>
      </c>
      <c r="F388" s="2">
        <v>302173074</v>
      </c>
      <c r="G388" s="2">
        <v>1278002380</v>
      </c>
      <c r="H388" t="s">
        <v>51</v>
      </c>
      <c r="I388" t="s">
        <v>51</v>
      </c>
    </row>
    <row r="389" spans="1:9">
      <c r="A389" s="4">
        <v>2011</v>
      </c>
      <c r="B389" t="s">
        <v>67</v>
      </c>
      <c r="C389" t="s">
        <v>34</v>
      </c>
      <c r="D389" t="s">
        <v>35</v>
      </c>
      <c r="E389">
        <v>33</v>
      </c>
      <c r="F389" s="2">
        <f>684973136-641773566</f>
        <v>43199570</v>
      </c>
      <c r="G389" s="2">
        <v>1278002380</v>
      </c>
      <c r="H389" t="s">
        <v>83</v>
      </c>
      <c r="I389" t="s">
        <v>83</v>
      </c>
    </row>
    <row r="390" spans="1:9">
      <c r="A390" s="4">
        <v>2011</v>
      </c>
      <c r="B390" t="s">
        <v>67</v>
      </c>
      <c r="C390" t="s">
        <v>4</v>
      </c>
      <c r="D390" t="s">
        <v>5</v>
      </c>
      <c r="E390">
        <v>1</v>
      </c>
      <c r="F390" s="1"/>
      <c r="G390" s="2">
        <v>1278002380</v>
      </c>
      <c r="H390" t="s">
        <v>54</v>
      </c>
      <c r="I390" t="s">
        <v>54</v>
      </c>
    </row>
    <row r="391" spans="1:9">
      <c r="A391" s="4">
        <v>2011</v>
      </c>
      <c r="B391" t="s">
        <v>67</v>
      </c>
      <c r="C391" t="s">
        <v>30</v>
      </c>
      <c r="D391" t="s">
        <v>31</v>
      </c>
      <c r="E391">
        <v>31</v>
      </c>
      <c r="F391" s="2">
        <v>26360084</v>
      </c>
      <c r="G391" s="2">
        <v>1278002380</v>
      </c>
      <c r="H391" t="s">
        <v>55</v>
      </c>
      <c r="I391" t="s">
        <v>55</v>
      </c>
    </row>
    <row r="392" spans="1:9">
      <c r="A392" s="4">
        <v>2011</v>
      </c>
      <c r="B392" t="s">
        <v>67</v>
      </c>
      <c r="C392" t="s">
        <v>38</v>
      </c>
      <c r="D392" t="s">
        <v>39</v>
      </c>
      <c r="E392">
        <v>59</v>
      </c>
      <c r="F392" s="2">
        <v>44600113</v>
      </c>
      <c r="G392" s="2">
        <v>1278002380</v>
      </c>
      <c r="H392" t="s">
        <v>75</v>
      </c>
      <c r="I392" t="s">
        <v>81</v>
      </c>
    </row>
    <row r="393" spans="1:9">
      <c r="A393" s="4">
        <v>2011</v>
      </c>
      <c r="B393" t="s">
        <v>67</v>
      </c>
      <c r="C393" t="s">
        <v>22</v>
      </c>
      <c r="D393" t="s">
        <v>23</v>
      </c>
      <c r="E393">
        <v>16</v>
      </c>
      <c r="F393" s="2">
        <v>15755234</v>
      </c>
      <c r="G393" s="2">
        <v>1278002380</v>
      </c>
      <c r="H393" t="s">
        <v>57</v>
      </c>
      <c r="I393" t="s">
        <v>57</v>
      </c>
    </row>
    <row r="394" spans="1:9">
      <c r="A394" s="4">
        <v>2011</v>
      </c>
      <c r="B394" t="s">
        <v>67</v>
      </c>
      <c r="C394" t="s">
        <v>24</v>
      </c>
      <c r="D394" t="s">
        <v>25</v>
      </c>
      <c r="E394">
        <v>20</v>
      </c>
      <c r="F394" s="2">
        <v>10592124</v>
      </c>
      <c r="G394" s="2">
        <v>1278002380</v>
      </c>
      <c r="H394" t="s">
        <v>72</v>
      </c>
      <c r="I394" t="s">
        <v>76</v>
      </c>
    </row>
    <row r="395" spans="1:9">
      <c r="A395" s="4">
        <v>2011</v>
      </c>
      <c r="B395" t="s">
        <v>67</v>
      </c>
      <c r="C395" t="s">
        <v>12</v>
      </c>
      <c r="D395" t="s">
        <v>13</v>
      </c>
      <c r="E395">
        <v>12</v>
      </c>
      <c r="F395" s="2">
        <v>1824501</v>
      </c>
      <c r="G395" s="2">
        <v>1278002380</v>
      </c>
      <c r="H395" t="s">
        <v>56</v>
      </c>
      <c r="I395" t="s">
        <v>56</v>
      </c>
    </row>
    <row r="396" spans="1:9">
      <c r="A396" s="4">
        <v>2011</v>
      </c>
      <c r="B396" t="s">
        <v>67</v>
      </c>
      <c r="C396" t="s">
        <v>32</v>
      </c>
      <c r="D396" t="s">
        <v>33</v>
      </c>
      <c r="E396">
        <v>37</v>
      </c>
      <c r="F396" s="2">
        <v>20453146</v>
      </c>
      <c r="G396" s="2">
        <v>1278002380</v>
      </c>
      <c r="H396" t="s">
        <v>58</v>
      </c>
      <c r="I396" t="s">
        <v>58</v>
      </c>
    </row>
    <row r="397" spans="1:9">
      <c r="A397" s="4">
        <v>2011</v>
      </c>
      <c r="B397" t="s">
        <v>67</v>
      </c>
      <c r="C397" t="s">
        <v>28</v>
      </c>
      <c r="D397" t="s">
        <v>29</v>
      </c>
      <c r="E397">
        <v>30</v>
      </c>
      <c r="F397" s="2">
        <v>1615321</v>
      </c>
      <c r="G397" s="2">
        <v>1278002380</v>
      </c>
      <c r="H397" t="s">
        <v>59</v>
      </c>
      <c r="I397" t="s">
        <v>59</v>
      </c>
    </row>
    <row r="398" spans="1:9">
      <c r="A398" s="4">
        <v>2011</v>
      </c>
      <c r="B398" t="s">
        <v>67</v>
      </c>
      <c r="C398" t="s">
        <v>14</v>
      </c>
      <c r="D398" t="s">
        <v>15</v>
      </c>
      <c r="E398">
        <v>15</v>
      </c>
      <c r="F398" s="2">
        <v>6976204</v>
      </c>
      <c r="G398" s="2">
        <v>1278002380</v>
      </c>
      <c r="H398" t="s">
        <v>60</v>
      </c>
      <c r="I398" t="s">
        <v>79</v>
      </c>
    </row>
    <row r="399" spans="1:9">
      <c r="A399" s="4">
        <v>2011</v>
      </c>
      <c r="B399" t="s">
        <v>67</v>
      </c>
      <c r="C399" t="s">
        <v>16</v>
      </c>
      <c r="D399" t="s">
        <v>17</v>
      </c>
      <c r="E399">
        <v>15</v>
      </c>
      <c r="F399" s="2">
        <v>4189332</v>
      </c>
      <c r="G399" s="2">
        <v>1278002380</v>
      </c>
      <c r="H399" t="s">
        <v>61</v>
      </c>
      <c r="I399" t="s">
        <v>77</v>
      </c>
    </row>
    <row r="400" spans="1:9">
      <c r="A400" s="4">
        <v>2011</v>
      </c>
      <c r="B400" t="s">
        <v>67</v>
      </c>
      <c r="C400" t="s">
        <v>6</v>
      </c>
      <c r="D400" t="s">
        <v>7</v>
      </c>
      <c r="E400">
        <v>5</v>
      </c>
      <c r="F400" s="1"/>
      <c r="G400" s="2">
        <v>1278002380</v>
      </c>
      <c r="H400" t="s">
        <v>66</v>
      </c>
      <c r="I400" t="s">
        <v>78</v>
      </c>
    </row>
    <row r="401" spans="1:9">
      <c r="A401" s="4">
        <v>2011</v>
      </c>
      <c r="B401" t="s">
        <v>67</v>
      </c>
      <c r="C401" t="s">
        <v>8</v>
      </c>
      <c r="D401" t="s">
        <v>9</v>
      </c>
      <c r="E401">
        <v>7</v>
      </c>
      <c r="F401" s="2">
        <v>4403520</v>
      </c>
      <c r="G401" s="2">
        <v>1278002380</v>
      </c>
      <c r="H401" t="s">
        <v>62</v>
      </c>
      <c r="I401" t="s">
        <v>62</v>
      </c>
    </row>
    <row r="402" spans="1:9">
      <c r="A402" s="4">
        <v>2011</v>
      </c>
      <c r="B402" t="s">
        <v>67</v>
      </c>
      <c r="C402" t="s">
        <v>10</v>
      </c>
      <c r="D402" t="s">
        <v>11</v>
      </c>
      <c r="E402">
        <v>14</v>
      </c>
      <c r="F402" s="2">
        <v>7008494</v>
      </c>
      <c r="G402" s="2">
        <v>1278002380</v>
      </c>
      <c r="H402" t="s">
        <v>63</v>
      </c>
      <c r="I402" t="s">
        <v>82</v>
      </c>
    </row>
    <row r="403" spans="1:9">
      <c r="A403" s="4">
        <v>2011</v>
      </c>
      <c r="B403" t="s">
        <v>67</v>
      </c>
      <c r="C403" t="s">
        <v>26</v>
      </c>
      <c r="D403" t="s">
        <v>27</v>
      </c>
      <c r="E403">
        <v>24</v>
      </c>
      <c r="F403" s="2">
        <v>7868314</v>
      </c>
      <c r="G403" s="2">
        <v>1278002380</v>
      </c>
      <c r="H403" t="s">
        <v>64</v>
      </c>
      <c r="I403" t="s">
        <v>64</v>
      </c>
    </row>
    <row r="404" spans="1:9">
      <c r="A404" s="4">
        <v>2011</v>
      </c>
      <c r="B404" t="s">
        <v>67</v>
      </c>
      <c r="C404" t="s">
        <v>40</v>
      </c>
      <c r="D404" t="s">
        <v>41</v>
      </c>
      <c r="E404">
        <v>59</v>
      </c>
      <c r="F404" s="2">
        <v>9496149</v>
      </c>
      <c r="G404" s="2">
        <v>1278002380</v>
      </c>
      <c r="H404" t="s">
        <v>69</v>
      </c>
      <c r="I404" t="s">
        <v>69</v>
      </c>
    </row>
    <row r="405" spans="1:9">
      <c r="A405" s="4">
        <v>2011</v>
      </c>
      <c r="B405" t="s">
        <v>67</v>
      </c>
      <c r="C405" t="s">
        <v>20</v>
      </c>
      <c r="D405" t="s">
        <v>21</v>
      </c>
      <c r="E405">
        <v>10</v>
      </c>
      <c r="F405" s="2">
        <v>0</v>
      </c>
      <c r="G405" s="2">
        <v>1278002380</v>
      </c>
      <c r="H405" t="s">
        <v>71</v>
      </c>
      <c r="I405" t="s">
        <v>71</v>
      </c>
    </row>
    <row r="406" spans="1:9">
      <c r="A406" s="4">
        <v>2011</v>
      </c>
      <c r="B406" t="s">
        <v>67</v>
      </c>
      <c r="C406" t="s">
        <v>84</v>
      </c>
      <c r="D406" t="s">
        <v>85</v>
      </c>
      <c r="F406" s="2">
        <f>G406-SUM(F387:F405)</f>
        <v>129713634</v>
      </c>
      <c r="G406" s="2">
        <v>1278002380</v>
      </c>
      <c r="H406" t="s">
        <v>86</v>
      </c>
      <c r="I406" t="s">
        <v>86</v>
      </c>
    </row>
    <row r="407" spans="1:9">
      <c r="A407" s="3">
        <v>2012</v>
      </c>
      <c r="B407" t="s">
        <v>67</v>
      </c>
      <c r="C407" t="s">
        <v>48</v>
      </c>
      <c r="E407" s="2">
        <v>16</v>
      </c>
      <c r="F407" s="2">
        <v>656604522</v>
      </c>
      <c r="G407" s="2">
        <v>1255979852</v>
      </c>
      <c r="H407" t="s">
        <v>53</v>
      </c>
      <c r="I407" t="s">
        <v>53</v>
      </c>
    </row>
    <row r="408" spans="1:9">
      <c r="A408" s="4">
        <v>2012</v>
      </c>
      <c r="B408" t="s">
        <v>67</v>
      </c>
      <c r="C408" t="s">
        <v>36</v>
      </c>
      <c r="D408" t="s">
        <v>37</v>
      </c>
      <c r="E408">
        <v>40</v>
      </c>
      <c r="F408" s="2">
        <v>267748209</v>
      </c>
      <c r="G408" s="2">
        <v>1255979852</v>
      </c>
      <c r="H408" t="s">
        <v>51</v>
      </c>
      <c r="I408" t="s">
        <v>51</v>
      </c>
    </row>
    <row r="409" spans="1:9">
      <c r="A409" s="4">
        <v>2012</v>
      </c>
      <c r="B409" t="s">
        <v>67</v>
      </c>
      <c r="C409" t="s">
        <v>34</v>
      </c>
      <c r="D409" t="s">
        <v>35</v>
      </c>
      <c r="E409">
        <v>34</v>
      </c>
      <c r="F409" s="2">
        <f>697773410-656604522</f>
        <v>41168888</v>
      </c>
      <c r="G409" s="2">
        <v>1255979852</v>
      </c>
      <c r="H409" t="s">
        <v>83</v>
      </c>
      <c r="I409" t="s">
        <v>83</v>
      </c>
    </row>
    <row r="410" spans="1:9">
      <c r="A410" s="4">
        <v>2012</v>
      </c>
      <c r="B410" t="s">
        <v>67</v>
      </c>
      <c r="C410" t="s">
        <v>4</v>
      </c>
      <c r="D410" t="s">
        <v>5</v>
      </c>
      <c r="E410">
        <v>1</v>
      </c>
      <c r="F410" s="1"/>
      <c r="G410" s="2">
        <v>1255979852</v>
      </c>
      <c r="H410" t="s">
        <v>54</v>
      </c>
      <c r="I410" t="s">
        <v>54</v>
      </c>
    </row>
    <row r="411" spans="1:9">
      <c r="A411" s="4">
        <v>2012</v>
      </c>
      <c r="B411" t="s">
        <v>67</v>
      </c>
      <c r="C411" t="s">
        <v>30</v>
      </c>
      <c r="D411" t="s">
        <v>31</v>
      </c>
      <c r="E411">
        <v>33</v>
      </c>
      <c r="F411" s="2">
        <v>25212340</v>
      </c>
      <c r="G411" s="2">
        <v>1255979852</v>
      </c>
      <c r="H411" t="s">
        <v>55</v>
      </c>
      <c r="I411" t="s">
        <v>55</v>
      </c>
    </row>
    <row r="412" spans="1:9">
      <c r="A412" s="4">
        <v>2012</v>
      </c>
      <c r="B412" t="s">
        <v>67</v>
      </c>
      <c r="C412" t="s">
        <v>38</v>
      </c>
      <c r="D412" t="s">
        <v>39</v>
      </c>
      <c r="E412">
        <v>59</v>
      </c>
      <c r="F412" s="2">
        <v>42029069</v>
      </c>
      <c r="G412" s="2">
        <v>1255979852</v>
      </c>
      <c r="H412" t="s">
        <v>75</v>
      </c>
      <c r="I412" t="s">
        <v>81</v>
      </c>
    </row>
    <row r="413" spans="1:9">
      <c r="A413" s="4">
        <v>2012</v>
      </c>
      <c r="B413" t="s">
        <v>67</v>
      </c>
      <c r="C413" t="s">
        <v>22</v>
      </c>
      <c r="D413" t="s">
        <v>23</v>
      </c>
      <c r="E413">
        <v>16</v>
      </c>
      <c r="F413" s="2">
        <v>17104007</v>
      </c>
      <c r="G413" s="2">
        <v>1255979852</v>
      </c>
      <c r="H413" t="s">
        <v>57</v>
      </c>
      <c r="I413" t="s">
        <v>57</v>
      </c>
    </row>
    <row r="414" spans="1:9">
      <c r="A414" s="4">
        <v>2012</v>
      </c>
      <c r="B414" t="s">
        <v>67</v>
      </c>
      <c r="C414" t="s">
        <v>24</v>
      </c>
      <c r="D414" t="s">
        <v>25</v>
      </c>
      <c r="E414">
        <v>21</v>
      </c>
      <c r="F414" s="2">
        <v>13028943</v>
      </c>
      <c r="G414" s="2">
        <v>1255979852</v>
      </c>
      <c r="H414" t="s">
        <v>72</v>
      </c>
      <c r="I414" t="s">
        <v>76</v>
      </c>
    </row>
    <row r="415" spans="1:9">
      <c r="A415" s="4">
        <v>2012</v>
      </c>
      <c r="B415" t="s">
        <v>67</v>
      </c>
      <c r="C415" t="s">
        <v>12</v>
      </c>
      <c r="D415" t="s">
        <v>13</v>
      </c>
      <c r="E415">
        <v>12</v>
      </c>
      <c r="F415" s="2">
        <v>2768322</v>
      </c>
      <c r="G415" s="2">
        <v>1255979852</v>
      </c>
      <c r="H415" t="s">
        <v>56</v>
      </c>
      <c r="I415" t="s">
        <v>56</v>
      </c>
    </row>
    <row r="416" spans="1:9">
      <c r="A416" s="4">
        <v>2012</v>
      </c>
      <c r="B416" t="s">
        <v>67</v>
      </c>
      <c r="C416" t="s">
        <v>32</v>
      </c>
      <c r="D416" t="s">
        <v>33</v>
      </c>
      <c r="E416">
        <v>39</v>
      </c>
      <c r="F416" s="2">
        <v>18539219</v>
      </c>
      <c r="G416" s="2">
        <v>1255979852</v>
      </c>
      <c r="H416" t="s">
        <v>58</v>
      </c>
      <c r="I416" t="s">
        <v>58</v>
      </c>
    </row>
    <row r="417" spans="1:9">
      <c r="A417" s="4">
        <v>2012</v>
      </c>
      <c r="B417" t="s">
        <v>67</v>
      </c>
      <c r="C417" t="s">
        <v>28</v>
      </c>
      <c r="D417" t="s">
        <v>29</v>
      </c>
      <c r="E417">
        <v>28</v>
      </c>
      <c r="F417" s="2">
        <v>1750073</v>
      </c>
      <c r="G417" s="2">
        <v>1255979852</v>
      </c>
      <c r="H417" t="s">
        <v>59</v>
      </c>
      <c r="I417" t="s">
        <v>59</v>
      </c>
    </row>
    <row r="418" spans="1:9">
      <c r="A418" s="4">
        <v>2012</v>
      </c>
      <c r="B418" t="s">
        <v>67</v>
      </c>
      <c r="C418" t="s">
        <v>14</v>
      </c>
      <c r="D418" t="s">
        <v>15</v>
      </c>
      <c r="E418">
        <v>16</v>
      </c>
      <c r="F418" s="2">
        <v>12735817</v>
      </c>
      <c r="G418" s="2">
        <v>1255979852</v>
      </c>
      <c r="H418" t="s">
        <v>60</v>
      </c>
      <c r="I418" t="s">
        <v>79</v>
      </c>
    </row>
    <row r="419" spans="1:9">
      <c r="A419" s="4">
        <v>2012</v>
      </c>
      <c r="B419" t="s">
        <v>67</v>
      </c>
      <c r="C419" t="s">
        <v>16</v>
      </c>
      <c r="D419" t="s">
        <v>17</v>
      </c>
      <c r="E419">
        <v>14</v>
      </c>
      <c r="F419" s="2">
        <v>3082392</v>
      </c>
      <c r="G419" s="2">
        <v>1255979852</v>
      </c>
      <c r="H419" t="s">
        <v>61</v>
      </c>
      <c r="I419" t="s">
        <v>77</v>
      </c>
    </row>
    <row r="420" spans="1:9">
      <c r="A420" s="4">
        <v>2012</v>
      </c>
      <c r="B420" t="s">
        <v>67</v>
      </c>
      <c r="C420" t="s">
        <v>6</v>
      </c>
      <c r="D420" t="s">
        <v>7</v>
      </c>
      <c r="E420">
        <v>4</v>
      </c>
      <c r="F420" s="1"/>
      <c r="G420" s="2">
        <v>1255979852</v>
      </c>
      <c r="H420" t="s">
        <v>66</v>
      </c>
      <c r="I420" t="s">
        <v>78</v>
      </c>
    </row>
    <row r="421" spans="1:9">
      <c r="A421" s="4">
        <v>2012</v>
      </c>
      <c r="B421" t="s">
        <v>67</v>
      </c>
      <c r="C421" t="s">
        <v>8</v>
      </c>
      <c r="D421" t="s">
        <v>9</v>
      </c>
      <c r="E421">
        <v>7</v>
      </c>
      <c r="F421" s="2">
        <v>4482815</v>
      </c>
      <c r="G421" s="2">
        <v>1255979852</v>
      </c>
      <c r="H421" t="s">
        <v>62</v>
      </c>
      <c r="I421" t="s">
        <v>62</v>
      </c>
    </row>
    <row r="422" spans="1:9">
      <c r="A422" s="4">
        <v>2012</v>
      </c>
      <c r="B422" t="s">
        <v>67</v>
      </c>
      <c r="C422" t="s">
        <v>10</v>
      </c>
      <c r="D422" t="s">
        <v>11</v>
      </c>
      <c r="E422">
        <v>13</v>
      </c>
      <c r="F422" s="2">
        <v>7048853</v>
      </c>
      <c r="G422" s="2">
        <v>1255979852</v>
      </c>
      <c r="H422" t="s">
        <v>63</v>
      </c>
      <c r="I422" t="s">
        <v>82</v>
      </c>
    </row>
    <row r="423" spans="1:9">
      <c r="A423" s="4">
        <v>2012</v>
      </c>
      <c r="B423" t="s">
        <v>67</v>
      </c>
      <c r="C423" t="s">
        <v>26</v>
      </c>
      <c r="D423" t="s">
        <v>27</v>
      </c>
      <c r="E423">
        <v>25</v>
      </c>
      <c r="F423" s="2">
        <v>11847576</v>
      </c>
      <c r="G423" s="2">
        <v>1255979852</v>
      </c>
      <c r="H423" t="s">
        <v>64</v>
      </c>
      <c r="I423" t="s">
        <v>64</v>
      </c>
    </row>
    <row r="424" spans="1:9">
      <c r="A424" s="4">
        <v>2012</v>
      </c>
      <c r="B424" t="s">
        <v>67</v>
      </c>
      <c r="C424" t="s">
        <v>40</v>
      </c>
      <c r="D424" t="s">
        <v>41</v>
      </c>
      <c r="E424">
        <v>59</v>
      </c>
      <c r="F424" s="2">
        <v>9487631</v>
      </c>
      <c r="G424" s="2">
        <v>1255979852</v>
      </c>
      <c r="H424" t="s">
        <v>69</v>
      </c>
      <c r="I424" t="s">
        <v>69</v>
      </c>
    </row>
    <row r="425" spans="1:9">
      <c r="A425" s="4">
        <v>2012</v>
      </c>
      <c r="B425" t="s">
        <v>67</v>
      </c>
      <c r="C425" t="s">
        <v>20</v>
      </c>
      <c r="D425" t="s">
        <v>21</v>
      </c>
      <c r="E425">
        <v>10</v>
      </c>
      <c r="F425" s="2">
        <v>0</v>
      </c>
      <c r="G425" s="2">
        <v>1255979852</v>
      </c>
      <c r="H425" t="s">
        <v>71</v>
      </c>
      <c r="I425" t="s">
        <v>71</v>
      </c>
    </row>
    <row r="426" spans="1:9">
      <c r="A426" s="4">
        <v>2012</v>
      </c>
      <c r="B426" t="s">
        <v>67</v>
      </c>
      <c r="C426" t="s">
        <v>84</v>
      </c>
      <c r="D426" t="s">
        <v>85</v>
      </c>
      <c r="F426" s="2">
        <f>G426-SUM(F407:F425)</f>
        <v>121341176</v>
      </c>
      <c r="G426" s="2">
        <v>1255979852</v>
      </c>
      <c r="H426" t="s">
        <v>86</v>
      </c>
      <c r="I426" t="s">
        <v>86</v>
      </c>
    </row>
    <row r="427" spans="1:9">
      <c r="A427" s="3">
        <v>2013</v>
      </c>
      <c r="B427" t="s">
        <v>67</v>
      </c>
      <c r="C427" t="s">
        <v>48</v>
      </c>
      <c r="E427" s="2">
        <v>14</v>
      </c>
      <c r="F427" s="2">
        <v>586042800</v>
      </c>
      <c r="G427" s="2">
        <v>1186747606</v>
      </c>
      <c r="H427" t="s">
        <v>53</v>
      </c>
      <c r="I427" t="s">
        <v>53</v>
      </c>
    </row>
    <row r="428" spans="1:9">
      <c r="A428" s="4">
        <v>2013</v>
      </c>
      <c r="B428" t="s">
        <v>67</v>
      </c>
      <c r="C428" t="s">
        <v>36</v>
      </c>
      <c r="D428" t="s">
        <v>37</v>
      </c>
      <c r="E428">
        <v>39</v>
      </c>
      <c r="F428" s="2">
        <v>259715321</v>
      </c>
      <c r="G428" s="2">
        <v>1186747606</v>
      </c>
      <c r="H428" t="s">
        <v>51</v>
      </c>
      <c r="I428" t="s">
        <v>51</v>
      </c>
    </row>
    <row r="429" spans="1:9">
      <c r="A429" s="4">
        <v>2013</v>
      </c>
      <c r="B429" t="s">
        <v>67</v>
      </c>
      <c r="C429" t="s">
        <v>34</v>
      </c>
      <c r="D429" t="s">
        <v>35</v>
      </c>
      <c r="E429">
        <v>32</v>
      </c>
      <c r="F429" s="2">
        <f>629213133-586042800</f>
        <v>43170333</v>
      </c>
      <c r="G429" s="2">
        <v>1186747606</v>
      </c>
      <c r="H429" t="s">
        <v>83</v>
      </c>
      <c r="I429" t="s">
        <v>83</v>
      </c>
    </row>
    <row r="430" spans="1:9">
      <c r="A430" s="4">
        <v>2013</v>
      </c>
      <c r="B430" t="s">
        <v>67</v>
      </c>
      <c r="C430" t="s">
        <v>4</v>
      </c>
      <c r="D430" t="s">
        <v>5</v>
      </c>
      <c r="E430">
        <v>1</v>
      </c>
      <c r="F430" s="1"/>
      <c r="G430" s="2">
        <v>1186747606</v>
      </c>
      <c r="H430" t="s">
        <v>54</v>
      </c>
      <c r="I430" t="s">
        <v>54</v>
      </c>
    </row>
    <row r="431" spans="1:9">
      <c r="A431" s="4">
        <v>2013</v>
      </c>
      <c r="B431" t="s">
        <v>67</v>
      </c>
      <c r="C431" t="s">
        <v>30</v>
      </c>
      <c r="D431" t="s">
        <v>31</v>
      </c>
      <c r="E431">
        <v>33</v>
      </c>
      <c r="F431" s="2">
        <v>28934974</v>
      </c>
      <c r="G431" s="2">
        <v>1186747606</v>
      </c>
      <c r="H431" t="s">
        <v>55</v>
      </c>
      <c r="I431" t="s">
        <v>55</v>
      </c>
    </row>
    <row r="432" spans="1:9">
      <c r="A432" s="4">
        <v>2013</v>
      </c>
      <c r="B432" t="s">
        <v>67</v>
      </c>
      <c r="C432" t="s">
        <v>38</v>
      </c>
      <c r="D432" t="s">
        <v>39</v>
      </c>
      <c r="E432">
        <v>61</v>
      </c>
      <c r="F432" s="2">
        <v>45559754</v>
      </c>
      <c r="G432" s="2">
        <v>1186747606</v>
      </c>
      <c r="H432" t="s">
        <v>75</v>
      </c>
      <c r="I432" t="s">
        <v>81</v>
      </c>
    </row>
    <row r="433" spans="1:9">
      <c r="A433" s="4">
        <v>2013</v>
      </c>
      <c r="B433" t="s">
        <v>67</v>
      </c>
      <c r="C433" t="s">
        <v>22</v>
      </c>
      <c r="D433" t="s">
        <v>23</v>
      </c>
      <c r="E433">
        <v>17</v>
      </c>
      <c r="F433" s="2">
        <v>18586890</v>
      </c>
      <c r="G433" s="2">
        <v>1186747606</v>
      </c>
      <c r="H433" t="s">
        <v>57</v>
      </c>
      <c r="I433" t="s">
        <v>57</v>
      </c>
    </row>
    <row r="434" spans="1:9">
      <c r="A434" s="4">
        <v>2013</v>
      </c>
      <c r="B434" t="s">
        <v>67</v>
      </c>
      <c r="C434" t="s">
        <v>24</v>
      </c>
      <c r="D434" t="s">
        <v>25</v>
      </c>
      <c r="E434">
        <v>19</v>
      </c>
      <c r="F434" s="2">
        <v>11381735</v>
      </c>
      <c r="G434" s="2">
        <v>1186747606</v>
      </c>
      <c r="H434" t="s">
        <v>72</v>
      </c>
      <c r="I434" t="s">
        <v>76</v>
      </c>
    </row>
    <row r="435" spans="1:9">
      <c r="A435" s="4">
        <v>2013</v>
      </c>
      <c r="B435" t="s">
        <v>67</v>
      </c>
      <c r="C435" t="s">
        <v>12</v>
      </c>
      <c r="D435" t="s">
        <v>13</v>
      </c>
      <c r="E435">
        <v>13</v>
      </c>
      <c r="F435" s="2">
        <v>3818487</v>
      </c>
      <c r="G435" s="2">
        <v>1186747606</v>
      </c>
      <c r="H435" t="s">
        <v>56</v>
      </c>
      <c r="I435" t="s">
        <v>56</v>
      </c>
    </row>
    <row r="436" spans="1:9">
      <c r="A436" s="4">
        <v>2013</v>
      </c>
      <c r="B436" t="s">
        <v>67</v>
      </c>
      <c r="C436" t="s">
        <v>32</v>
      </c>
      <c r="D436" t="s">
        <v>33</v>
      </c>
      <c r="E436">
        <v>40</v>
      </c>
      <c r="F436" s="2">
        <v>18721514</v>
      </c>
      <c r="G436" s="2">
        <v>1186747606</v>
      </c>
      <c r="H436" t="s">
        <v>58</v>
      </c>
      <c r="I436" t="s">
        <v>58</v>
      </c>
    </row>
    <row r="437" spans="1:9">
      <c r="A437" s="4">
        <v>2013</v>
      </c>
      <c r="B437" t="s">
        <v>67</v>
      </c>
      <c r="C437" t="s">
        <v>28</v>
      </c>
      <c r="D437" t="s">
        <v>29</v>
      </c>
      <c r="E437">
        <v>31</v>
      </c>
      <c r="F437" s="2">
        <v>2211954</v>
      </c>
      <c r="G437" s="2">
        <v>1186747606</v>
      </c>
      <c r="H437" t="s">
        <v>59</v>
      </c>
      <c r="I437" t="s">
        <v>59</v>
      </c>
    </row>
    <row r="438" spans="1:9">
      <c r="A438" s="4">
        <v>2013</v>
      </c>
      <c r="B438" t="s">
        <v>67</v>
      </c>
      <c r="C438" t="s">
        <v>14</v>
      </c>
      <c r="D438" t="s">
        <v>15</v>
      </c>
      <c r="E438">
        <v>17</v>
      </c>
      <c r="F438" s="2">
        <v>11653637</v>
      </c>
      <c r="G438" s="2">
        <v>1186747606</v>
      </c>
      <c r="H438" t="s">
        <v>60</v>
      </c>
      <c r="I438" t="s">
        <v>79</v>
      </c>
    </row>
    <row r="439" spans="1:9">
      <c r="A439" s="4">
        <v>2013</v>
      </c>
      <c r="B439" t="s">
        <v>67</v>
      </c>
      <c r="C439" t="s">
        <v>16</v>
      </c>
      <c r="D439" t="s">
        <v>17</v>
      </c>
      <c r="E439">
        <v>13</v>
      </c>
      <c r="F439" s="2">
        <v>3295083</v>
      </c>
      <c r="G439" s="2">
        <v>1186747606</v>
      </c>
      <c r="H439" t="s">
        <v>61</v>
      </c>
      <c r="I439" t="s">
        <v>77</v>
      </c>
    </row>
    <row r="440" spans="1:9">
      <c r="A440" s="4">
        <v>2013</v>
      </c>
      <c r="B440" t="s">
        <v>67</v>
      </c>
      <c r="C440" t="s">
        <v>6</v>
      </c>
      <c r="D440" t="s">
        <v>7</v>
      </c>
      <c r="E440">
        <v>4</v>
      </c>
      <c r="F440" s="1"/>
      <c r="G440" s="2">
        <v>1186747606</v>
      </c>
      <c r="H440" t="s">
        <v>66</v>
      </c>
      <c r="I440" t="s">
        <v>78</v>
      </c>
    </row>
    <row r="441" spans="1:9">
      <c r="A441" s="4">
        <v>2013</v>
      </c>
      <c r="B441" t="s">
        <v>67</v>
      </c>
      <c r="C441" t="s">
        <v>8</v>
      </c>
      <c r="D441" t="s">
        <v>9</v>
      </c>
      <c r="E441">
        <v>7</v>
      </c>
      <c r="F441" s="2">
        <v>4166982</v>
      </c>
      <c r="G441" s="2">
        <v>1186747606</v>
      </c>
      <c r="H441" t="s">
        <v>62</v>
      </c>
      <c r="I441" t="s">
        <v>62</v>
      </c>
    </row>
    <row r="442" spans="1:9">
      <c r="A442" s="4">
        <v>2013</v>
      </c>
      <c r="B442" t="s">
        <v>67</v>
      </c>
      <c r="C442" t="s">
        <v>10</v>
      </c>
      <c r="D442" t="s">
        <v>11</v>
      </c>
      <c r="E442">
        <v>14</v>
      </c>
      <c r="F442" s="2">
        <v>6820709</v>
      </c>
      <c r="G442" s="2">
        <v>1186747606</v>
      </c>
      <c r="H442" t="s">
        <v>63</v>
      </c>
      <c r="I442" t="s">
        <v>82</v>
      </c>
    </row>
    <row r="443" spans="1:9">
      <c r="A443" s="4">
        <v>2013</v>
      </c>
      <c r="B443" t="s">
        <v>67</v>
      </c>
      <c r="C443" t="s">
        <v>26</v>
      </c>
      <c r="D443" t="s">
        <v>27</v>
      </c>
      <c r="E443">
        <v>26</v>
      </c>
      <c r="F443" s="2">
        <v>11910000</v>
      </c>
      <c r="G443" s="2">
        <v>1186747606</v>
      </c>
      <c r="H443" t="s">
        <v>64</v>
      </c>
      <c r="I443" t="s">
        <v>64</v>
      </c>
    </row>
    <row r="444" spans="1:9">
      <c r="A444" s="4">
        <v>2013</v>
      </c>
      <c r="B444" t="s">
        <v>67</v>
      </c>
      <c r="C444" t="s">
        <v>40</v>
      </c>
      <c r="D444" t="s">
        <v>41</v>
      </c>
      <c r="E444">
        <v>157</v>
      </c>
      <c r="F444" s="2">
        <v>10023241</v>
      </c>
      <c r="G444" s="2">
        <v>1186747606</v>
      </c>
      <c r="H444" t="s">
        <v>69</v>
      </c>
      <c r="I444" t="s">
        <v>69</v>
      </c>
    </row>
    <row r="445" spans="1:9">
      <c r="A445" s="4">
        <v>2013</v>
      </c>
      <c r="B445" t="s">
        <v>67</v>
      </c>
      <c r="C445" t="s">
        <v>20</v>
      </c>
      <c r="D445" t="s">
        <v>21</v>
      </c>
      <c r="E445">
        <v>9</v>
      </c>
      <c r="F445" s="2">
        <v>0</v>
      </c>
      <c r="G445" s="2">
        <v>1186747606</v>
      </c>
      <c r="H445" t="s">
        <v>71</v>
      </c>
      <c r="I445" t="s">
        <v>71</v>
      </c>
    </row>
    <row r="446" spans="1:9">
      <c r="A446" s="4">
        <v>2013</v>
      </c>
      <c r="B446" t="s">
        <v>67</v>
      </c>
      <c r="C446" t="s">
        <v>84</v>
      </c>
      <c r="D446" t="s">
        <v>85</v>
      </c>
      <c r="F446" s="2">
        <f>G446-SUM(F427:F445)</f>
        <v>120734192</v>
      </c>
      <c r="G446" s="2">
        <v>1186747606</v>
      </c>
      <c r="H446" t="s">
        <v>86</v>
      </c>
      <c r="I446" t="s">
        <v>86</v>
      </c>
    </row>
    <row r="447" spans="1:9">
      <c r="A447" s="3">
        <v>2014</v>
      </c>
      <c r="B447" t="s">
        <v>67</v>
      </c>
      <c r="C447" t="s">
        <v>48</v>
      </c>
      <c r="E447" s="2">
        <v>13</v>
      </c>
      <c r="F447" s="2">
        <v>461081750</v>
      </c>
      <c r="G447" s="2">
        <v>1055529328</v>
      </c>
      <c r="H447" t="s">
        <v>53</v>
      </c>
      <c r="I447" t="s">
        <v>53</v>
      </c>
    </row>
    <row r="448" spans="1:9">
      <c r="A448" s="4">
        <v>2014</v>
      </c>
      <c r="B448" t="s">
        <v>67</v>
      </c>
      <c r="C448" t="s">
        <v>36</v>
      </c>
      <c r="D448" t="s">
        <v>37</v>
      </c>
      <c r="E448">
        <v>39</v>
      </c>
      <c r="F448" s="2">
        <v>233787248</v>
      </c>
      <c r="G448" s="2">
        <v>1055529328</v>
      </c>
      <c r="H448" t="s">
        <v>51</v>
      </c>
      <c r="I448" t="s">
        <v>51</v>
      </c>
    </row>
    <row r="449" spans="1:9">
      <c r="A449" s="4">
        <v>2014</v>
      </c>
      <c r="B449" t="s">
        <v>67</v>
      </c>
      <c r="C449" t="s">
        <v>34</v>
      </c>
      <c r="D449" t="s">
        <v>35</v>
      </c>
      <c r="E449">
        <v>29</v>
      </c>
      <c r="F449" s="2">
        <f>508532052-461081750</f>
        <v>47450302</v>
      </c>
      <c r="G449" s="2">
        <v>1055529328</v>
      </c>
      <c r="H449" t="s">
        <v>83</v>
      </c>
      <c r="I449" t="s">
        <v>83</v>
      </c>
    </row>
    <row r="450" spans="1:9">
      <c r="A450" s="4">
        <v>2014</v>
      </c>
      <c r="B450" t="s">
        <v>67</v>
      </c>
      <c r="C450" t="s">
        <v>4</v>
      </c>
      <c r="D450" t="s">
        <v>5</v>
      </c>
      <c r="E450">
        <v>1</v>
      </c>
      <c r="F450" s="1"/>
      <c r="G450" s="2">
        <v>1055529328</v>
      </c>
      <c r="H450" t="s">
        <v>54</v>
      </c>
      <c r="I450" t="s">
        <v>54</v>
      </c>
    </row>
    <row r="451" spans="1:9">
      <c r="A451" s="4">
        <v>2014</v>
      </c>
      <c r="B451" t="s">
        <v>67</v>
      </c>
      <c r="C451" t="s">
        <v>30</v>
      </c>
      <c r="D451" t="s">
        <v>31</v>
      </c>
      <c r="E451">
        <v>32</v>
      </c>
      <c r="F451" s="2">
        <v>32973992</v>
      </c>
      <c r="G451" s="2">
        <v>1055529328</v>
      </c>
      <c r="H451" t="s">
        <v>55</v>
      </c>
      <c r="I451" t="s">
        <v>55</v>
      </c>
    </row>
    <row r="452" spans="1:9">
      <c r="A452" s="4">
        <v>2014</v>
      </c>
      <c r="B452" t="s">
        <v>67</v>
      </c>
      <c r="C452" t="s">
        <v>38</v>
      </c>
      <c r="D452" t="s">
        <v>39</v>
      </c>
      <c r="E452">
        <v>62</v>
      </c>
      <c r="F452" s="2">
        <v>50147804</v>
      </c>
      <c r="G452" s="2">
        <v>1055529328</v>
      </c>
      <c r="H452" t="s">
        <v>75</v>
      </c>
      <c r="I452" t="s">
        <v>81</v>
      </c>
    </row>
    <row r="453" spans="1:9">
      <c r="A453" s="4">
        <v>2014</v>
      </c>
      <c r="B453" t="s">
        <v>67</v>
      </c>
      <c r="C453" t="s">
        <v>22</v>
      </c>
      <c r="D453" t="s">
        <v>23</v>
      </c>
      <c r="E453">
        <v>19</v>
      </c>
      <c r="F453" s="2">
        <v>19244501</v>
      </c>
      <c r="G453" s="2">
        <v>1055529328</v>
      </c>
      <c r="H453" t="s">
        <v>57</v>
      </c>
      <c r="I453" t="s">
        <v>57</v>
      </c>
    </row>
    <row r="454" spans="1:9">
      <c r="A454" s="4">
        <v>2014</v>
      </c>
      <c r="B454" t="s">
        <v>67</v>
      </c>
      <c r="C454" t="s">
        <v>24</v>
      </c>
      <c r="D454" t="s">
        <v>25</v>
      </c>
      <c r="E454">
        <v>20</v>
      </c>
      <c r="F454" s="2">
        <v>15834187</v>
      </c>
      <c r="G454" s="2">
        <v>1055529328</v>
      </c>
      <c r="H454" t="s">
        <v>72</v>
      </c>
      <c r="I454" t="s">
        <v>76</v>
      </c>
    </row>
    <row r="455" spans="1:9">
      <c r="A455" s="4">
        <v>2014</v>
      </c>
      <c r="B455" t="s">
        <v>67</v>
      </c>
      <c r="C455" t="s">
        <v>12</v>
      </c>
      <c r="D455" t="s">
        <v>13</v>
      </c>
      <c r="E455">
        <v>17</v>
      </c>
      <c r="F455" s="2">
        <v>3575859</v>
      </c>
      <c r="G455" s="2">
        <v>1055529328</v>
      </c>
      <c r="H455" t="s">
        <v>56</v>
      </c>
      <c r="I455" t="s">
        <v>56</v>
      </c>
    </row>
    <row r="456" spans="1:9">
      <c r="A456" s="4">
        <v>2014</v>
      </c>
      <c r="B456" t="s">
        <v>67</v>
      </c>
      <c r="C456" t="s">
        <v>32</v>
      </c>
      <c r="D456" t="s">
        <v>33</v>
      </c>
      <c r="E456">
        <v>44</v>
      </c>
      <c r="F456" s="2">
        <v>20008093</v>
      </c>
      <c r="G456" s="2">
        <v>1055529328</v>
      </c>
      <c r="H456" t="s">
        <v>58</v>
      </c>
      <c r="I456" t="s">
        <v>58</v>
      </c>
    </row>
    <row r="457" spans="1:9">
      <c r="A457" s="4">
        <v>2014</v>
      </c>
      <c r="B457" t="s">
        <v>67</v>
      </c>
      <c r="C457" t="s">
        <v>28</v>
      </c>
      <c r="D457" t="s">
        <v>29</v>
      </c>
      <c r="E457">
        <v>32</v>
      </c>
      <c r="F457" s="2">
        <v>1596769</v>
      </c>
      <c r="G457" s="2">
        <v>1055529328</v>
      </c>
      <c r="H457" t="s">
        <v>59</v>
      </c>
      <c r="I457" t="s">
        <v>59</v>
      </c>
    </row>
    <row r="458" spans="1:9">
      <c r="A458" s="4">
        <v>2014</v>
      </c>
      <c r="B458" t="s">
        <v>67</v>
      </c>
      <c r="C458" t="s">
        <v>14</v>
      </c>
      <c r="D458" t="s">
        <v>15</v>
      </c>
      <c r="E458">
        <v>16</v>
      </c>
      <c r="F458" s="2">
        <v>7652010</v>
      </c>
      <c r="G458" s="2">
        <v>1055529328</v>
      </c>
      <c r="H458" t="s">
        <v>60</v>
      </c>
      <c r="I458" t="s">
        <v>79</v>
      </c>
    </row>
    <row r="459" spans="1:9">
      <c r="A459" s="4">
        <v>2014</v>
      </c>
      <c r="B459" t="s">
        <v>67</v>
      </c>
      <c r="C459" t="s">
        <v>16</v>
      </c>
      <c r="D459" t="s">
        <v>17</v>
      </c>
      <c r="E459">
        <v>11</v>
      </c>
      <c r="F459" s="2">
        <v>3947697</v>
      </c>
      <c r="G459" s="2">
        <v>1055529328</v>
      </c>
      <c r="H459" t="s">
        <v>61</v>
      </c>
      <c r="I459" t="s">
        <v>77</v>
      </c>
    </row>
    <row r="460" spans="1:9">
      <c r="A460" s="4">
        <v>2014</v>
      </c>
      <c r="B460" t="s">
        <v>67</v>
      </c>
      <c r="C460" t="s">
        <v>6</v>
      </c>
      <c r="D460" t="s">
        <v>7</v>
      </c>
      <c r="E460">
        <v>4</v>
      </c>
      <c r="F460" s="1"/>
      <c r="G460" s="2">
        <v>1055529328</v>
      </c>
      <c r="H460" t="s">
        <v>66</v>
      </c>
      <c r="I460" t="s">
        <v>78</v>
      </c>
    </row>
    <row r="461" spans="1:9">
      <c r="A461" s="4">
        <v>2014</v>
      </c>
      <c r="B461" t="s">
        <v>67</v>
      </c>
      <c r="C461" t="s">
        <v>8</v>
      </c>
      <c r="D461" t="s">
        <v>9</v>
      </c>
      <c r="E461">
        <v>7</v>
      </c>
      <c r="F461" s="2">
        <v>4883528</v>
      </c>
      <c r="G461" s="2">
        <v>1055529328</v>
      </c>
      <c r="H461" t="s">
        <v>62</v>
      </c>
      <c r="I461" t="s">
        <v>62</v>
      </c>
    </row>
    <row r="462" spans="1:9">
      <c r="A462" s="4">
        <v>2014</v>
      </c>
      <c r="B462" t="s">
        <v>67</v>
      </c>
      <c r="C462" t="s">
        <v>10</v>
      </c>
      <c r="D462" t="s">
        <v>11</v>
      </c>
      <c r="E462">
        <v>12</v>
      </c>
      <c r="F462" s="2">
        <v>3649661</v>
      </c>
      <c r="G462" s="2">
        <v>1055529328</v>
      </c>
      <c r="H462" t="s">
        <v>63</v>
      </c>
      <c r="I462" t="s">
        <v>82</v>
      </c>
    </row>
    <row r="463" spans="1:9">
      <c r="A463" s="4">
        <v>2014</v>
      </c>
      <c r="B463" t="s">
        <v>67</v>
      </c>
      <c r="C463" t="s">
        <v>26</v>
      </c>
      <c r="D463" t="s">
        <v>27</v>
      </c>
      <c r="E463">
        <v>25</v>
      </c>
      <c r="F463" s="2">
        <v>12077539</v>
      </c>
      <c r="G463" s="2">
        <v>1055529328</v>
      </c>
      <c r="H463" t="s">
        <v>64</v>
      </c>
      <c r="I463" t="s">
        <v>64</v>
      </c>
    </row>
    <row r="464" spans="1:9">
      <c r="A464" s="4">
        <v>2014</v>
      </c>
      <c r="B464" t="s">
        <v>67</v>
      </c>
      <c r="C464" t="s">
        <v>40</v>
      </c>
      <c r="D464" t="s">
        <v>41</v>
      </c>
      <c r="E464">
        <v>159</v>
      </c>
      <c r="F464" s="2">
        <v>9512398</v>
      </c>
      <c r="G464" s="2">
        <v>1055529328</v>
      </c>
      <c r="H464" t="s">
        <v>69</v>
      </c>
      <c r="I464" t="s">
        <v>69</v>
      </c>
    </row>
    <row r="465" spans="1:9">
      <c r="A465" s="4">
        <v>2014</v>
      </c>
      <c r="B465" t="s">
        <v>67</v>
      </c>
      <c r="C465" t="s">
        <v>20</v>
      </c>
      <c r="D465" t="s">
        <v>21</v>
      </c>
      <c r="E465">
        <v>9</v>
      </c>
      <c r="F465" s="2">
        <v>0</v>
      </c>
      <c r="G465" s="2">
        <v>1055529328</v>
      </c>
      <c r="H465" t="s">
        <v>71</v>
      </c>
      <c r="I465" t="s">
        <v>71</v>
      </c>
    </row>
    <row r="466" spans="1:9">
      <c r="A466" s="4">
        <v>2014</v>
      </c>
      <c r="B466" t="s">
        <v>67</v>
      </c>
      <c r="C466" t="s">
        <v>84</v>
      </c>
      <c r="D466" t="s">
        <v>85</v>
      </c>
      <c r="F466" s="2">
        <f>G466-SUM(F447:F465)</f>
        <v>128105990</v>
      </c>
      <c r="G466" s="2">
        <v>1055529328</v>
      </c>
      <c r="H466" t="s">
        <v>86</v>
      </c>
      <c r="I466" t="s">
        <v>86</v>
      </c>
    </row>
  </sheetData>
  <sortState ref="A2:I445">
    <sortCondition ref="B2:B445"/>
    <sortCondition ref="A2:A445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2016-01-06T12:34:12Z</dcterms:created>
  <dcterms:modified xsi:type="dcterms:W3CDTF">2016-01-08T09:10:22Z</dcterms:modified>
</cp:coreProperties>
</file>